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2. Statement of Financial Position\"/>
    </mc:Choice>
  </mc:AlternateContent>
  <xr:revisionPtr revIDLastSave="0" documentId="8_{FA2708C6-558C-435C-99BF-B43A0E16C4C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'DC37'!$A$1:$AA$54</definedName>
    <definedName name="_xlnm.Print_Area" localSheetId="11">'DC38'!$A$1:$AA$54</definedName>
    <definedName name="_xlnm.Print_Area" localSheetId="17">'DC39'!$A$1:$AA$54</definedName>
    <definedName name="_xlnm.Print_Area" localSheetId="21">'DC40'!$A$1:$AA$54</definedName>
    <definedName name="_xlnm.Print_Area" localSheetId="0">'NW371'!$A$1:$AA$54</definedName>
    <definedName name="_xlnm.Print_Area" localSheetId="1">'NW372'!$A$1:$AA$54</definedName>
    <definedName name="_xlnm.Print_Area" localSheetId="2">'NW373'!$A$1:$AA$54</definedName>
    <definedName name="_xlnm.Print_Area" localSheetId="3">'NW374'!$A$1:$AA$54</definedName>
    <definedName name="_xlnm.Print_Area" localSheetId="4">'NW375'!$A$1:$AA$54</definedName>
    <definedName name="_xlnm.Print_Area" localSheetId="6">'NW381'!$A$1:$AA$54</definedName>
    <definedName name="_xlnm.Print_Area" localSheetId="7">'NW382'!$A$1:$AA$54</definedName>
    <definedName name="_xlnm.Print_Area" localSheetId="8">'NW383'!$A$1:$AA$54</definedName>
    <definedName name="_xlnm.Print_Area" localSheetId="9">'NW384'!$A$1:$AA$54</definedName>
    <definedName name="_xlnm.Print_Area" localSheetId="10">'NW385'!$A$1:$AA$54</definedName>
    <definedName name="_xlnm.Print_Area" localSheetId="12">'NW392'!$A$1:$AA$54</definedName>
    <definedName name="_xlnm.Print_Area" localSheetId="13">'NW393'!$A$1:$AA$54</definedName>
    <definedName name="_xlnm.Print_Area" localSheetId="14">'NW394'!$A$1:$AA$54</definedName>
    <definedName name="_xlnm.Print_Area" localSheetId="15">'NW396'!$A$1:$AA$54</definedName>
    <definedName name="_xlnm.Print_Area" localSheetId="16">'NW397'!$A$1:$AA$54</definedName>
    <definedName name="_xlnm.Print_Area" localSheetId="18">'NW403'!$A$1:$AA$54</definedName>
    <definedName name="_xlnm.Print_Area" localSheetId="19">'NW404'!$A$1:$AA$54</definedName>
    <definedName name="_xlnm.Print_Area" localSheetId="20">'NW405'!$A$1:$AA$54</definedName>
    <definedName name="_xlnm.Print_Area" localSheetId="22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F44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X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X45" i="2" s="1"/>
  <c r="W13" i="2"/>
  <c r="W26" i="2" s="1"/>
  <c r="V13" i="2"/>
  <c r="V26" i="2" s="1"/>
  <c r="U13" i="2"/>
  <c r="U26" i="2" s="1"/>
  <c r="T13" i="2"/>
  <c r="T26" i="2" s="1"/>
  <c r="S13" i="2"/>
  <c r="S26" i="2" s="1"/>
  <c r="S45" i="2" s="1"/>
  <c r="R13" i="2"/>
  <c r="R26" i="2" s="1"/>
  <c r="Q13" i="2"/>
  <c r="Q26" i="2" s="1"/>
  <c r="P13" i="2"/>
  <c r="P26" i="2" s="1"/>
  <c r="P45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J26" i="2" s="1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5" i="3"/>
  <c r="G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W44" i="3" s="1"/>
  <c r="V37" i="3"/>
  <c r="V44" i="3" s="1"/>
  <c r="V45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N45" i="3" s="1"/>
  <c r="M37" i="3"/>
  <c r="M44" i="3" s="1"/>
  <c r="L37" i="3"/>
  <c r="L44" i="3" s="1"/>
  <c r="K37" i="3"/>
  <c r="K44" i="3" s="1"/>
  <c r="J37" i="3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X45" i="3" s="1"/>
  <c r="W13" i="3"/>
  <c r="W26" i="3" s="1"/>
  <c r="V13" i="3"/>
  <c r="V26" i="3" s="1"/>
  <c r="U13" i="3"/>
  <c r="U26" i="3" s="1"/>
  <c r="T13" i="3"/>
  <c r="T26" i="3" s="1"/>
  <c r="S13" i="3"/>
  <c r="S26" i="3" s="1"/>
  <c r="S45" i="3" s="1"/>
  <c r="R13" i="3"/>
  <c r="R26" i="3" s="1"/>
  <c r="Q13" i="3"/>
  <c r="Q26" i="3" s="1"/>
  <c r="P13" i="3"/>
  <c r="P26" i="3" s="1"/>
  <c r="P45" i="3" s="1"/>
  <c r="O13" i="3"/>
  <c r="O26" i="3" s="1"/>
  <c r="N13" i="3"/>
  <c r="N26" i="3" s="1"/>
  <c r="M13" i="3"/>
  <c r="M26" i="3" s="1"/>
  <c r="L13" i="3"/>
  <c r="L26" i="3" s="1"/>
  <c r="K13" i="3"/>
  <c r="K26" i="3" s="1"/>
  <c r="K45" i="3" s="1"/>
  <c r="J13" i="3"/>
  <c r="J26" i="3" s="1"/>
  <c r="I13" i="3"/>
  <c r="I26" i="3" s="1"/>
  <c r="H13" i="3"/>
  <c r="H26" i="3" s="1"/>
  <c r="H45" i="3" s="1"/>
  <c r="G13" i="3"/>
  <c r="G26" i="3" s="1"/>
  <c r="F13" i="3"/>
  <c r="F26" i="3" s="1"/>
  <c r="E13" i="3"/>
  <c r="E26" i="3" s="1"/>
  <c r="D13" i="3"/>
  <c r="D26" i="3" s="1"/>
  <c r="C13" i="3"/>
  <c r="C26" i="3" s="1"/>
  <c r="C45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O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W37" i="4"/>
  <c r="W44" i="4" s="1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E44" i="4" s="1"/>
  <c r="D37" i="4"/>
  <c r="D44" i="4" s="1"/>
  <c r="C37" i="4"/>
  <c r="C44" i="4" s="1"/>
  <c r="Y26" i="4"/>
  <c r="R26" i="4"/>
  <c r="Q26" i="4"/>
  <c r="J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S26" i="4" s="1"/>
  <c r="S45" i="4" s="1"/>
  <c r="R13" i="4"/>
  <c r="Q13" i="4"/>
  <c r="P13" i="4"/>
  <c r="P26" i="4" s="1"/>
  <c r="O13" i="4"/>
  <c r="O26" i="4" s="1"/>
  <c r="O45" i="4" s="1"/>
  <c r="N13" i="4"/>
  <c r="N26" i="4" s="1"/>
  <c r="M13" i="4"/>
  <c r="M26" i="4" s="1"/>
  <c r="M45" i="4" s="1"/>
  <c r="L13" i="4"/>
  <c r="L26" i="4" s="1"/>
  <c r="L45" i="4" s="1"/>
  <c r="K13" i="4"/>
  <c r="K26" i="4" s="1"/>
  <c r="K45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N44" i="5"/>
  <c r="I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R26" i="5"/>
  <c r="R45" i="5" s="1"/>
  <c r="Q26" i="5"/>
  <c r="L26" i="5"/>
  <c r="J26" i="5"/>
  <c r="J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R13" i="5"/>
  <c r="Q13" i="5"/>
  <c r="P13" i="5"/>
  <c r="P26" i="5" s="1"/>
  <c r="P45" i="5" s="1"/>
  <c r="O13" i="5"/>
  <c r="O26" i="5" s="1"/>
  <c r="N13" i="5"/>
  <c r="N26" i="5" s="1"/>
  <c r="M13" i="5"/>
  <c r="M26" i="5" s="1"/>
  <c r="L13" i="5"/>
  <c r="K13" i="5"/>
  <c r="K26" i="5" s="1"/>
  <c r="J13" i="5"/>
  <c r="I13" i="5"/>
  <c r="I26" i="5" s="1"/>
  <c r="H13" i="5"/>
  <c r="H26" i="5" s="1"/>
  <c r="H45" i="5" s="1"/>
  <c r="G13" i="5"/>
  <c r="G26" i="5" s="1"/>
  <c r="G45" i="5" s="1"/>
  <c r="F13" i="5"/>
  <c r="F26" i="5" s="1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Q44" i="6"/>
  <c r="O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R26" i="6"/>
  <c r="L26" i="6"/>
  <c r="L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U26" i="6" s="1"/>
  <c r="U45" i="6" s="1"/>
  <c r="T13" i="6"/>
  <c r="T26" i="6" s="1"/>
  <c r="T45" i="6" s="1"/>
  <c r="S13" i="6"/>
  <c r="S26" i="6" s="1"/>
  <c r="R13" i="6"/>
  <c r="Q13" i="6"/>
  <c r="Q26" i="6" s="1"/>
  <c r="Q45" i="6" s="1"/>
  <c r="P13" i="6"/>
  <c r="P26" i="6" s="1"/>
  <c r="P45" i="6" s="1"/>
  <c r="O13" i="6"/>
  <c r="O26" i="6" s="1"/>
  <c r="O45" i="6" s="1"/>
  <c r="N13" i="6"/>
  <c r="N26" i="6" s="1"/>
  <c r="M13" i="6"/>
  <c r="M26" i="6" s="1"/>
  <c r="M45" i="6" s="1"/>
  <c r="L13" i="6"/>
  <c r="K13" i="6"/>
  <c r="K26" i="6" s="1"/>
  <c r="J13" i="6"/>
  <c r="J26" i="6" s="1"/>
  <c r="I13" i="6"/>
  <c r="I26" i="6" s="1"/>
  <c r="I45" i="6" s="1"/>
  <c r="H13" i="6"/>
  <c r="H26" i="6" s="1"/>
  <c r="H45" i="6" s="1"/>
  <c r="G13" i="6"/>
  <c r="G26" i="6" s="1"/>
  <c r="G45" i="6" s="1"/>
  <c r="F13" i="6"/>
  <c r="F26" i="6" s="1"/>
  <c r="E13" i="6"/>
  <c r="E26" i="6" s="1"/>
  <c r="E45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O44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F45" i="7" s="1"/>
  <c r="E37" i="7"/>
  <c r="E44" i="7" s="1"/>
  <c r="D37" i="7"/>
  <c r="D44" i="7" s="1"/>
  <c r="C37" i="7"/>
  <c r="C44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X45" i="7" s="1"/>
  <c r="Z45" i="7" s="1"/>
  <c r="W13" i="7"/>
  <c r="W26" i="7" s="1"/>
  <c r="V13" i="7"/>
  <c r="V26" i="7" s="1"/>
  <c r="U13" i="7"/>
  <c r="U26" i="7" s="1"/>
  <c r="T13" i="7"/>
  <c r="T26" i="7" s="1"/>
  <c r="S13" i="7"/>
  <c r="S26" i="7" s="1"/>
  <c r="S45" i="7" s="1"/>
  <c r="R13" i="7"/>
  <c r="R26" i="7" s="1"/>
  <c r="Q13" i="7"/>
  <c r="Q26" i="7" s="1"/>
  <c r="P13" i="7"/>
  <c r="P26" i="7" s="1"/>
  <c r="P45" i="7" s="1"/>
  <c r="O13" i="7"/>
  <c r="O26" i="7" s="1"/>
  <c r="N13" i="7"/>
  <c r="N26" i="7" s="1"/>
  <c r="N45" i="7" s="1"/>
  <c r="M13" i="7"/>
  <c r="M26" i="7" s="1"/>
  <c r="L13" i="7"/>
  <c r="L26" i="7" s="1"/>
  <c r="K13" i="7"/>
  <c r="K26" i="7" s="1"/>
  <c r="K45" i="7" s="1"/>
  <c r="J13" i="7"/>
  <c r="J26" i="7" s="1"/>
  <c r="I13" i="7"/>
  <c r="I26" i="7" s="1"/>
  <c r="H13" i="7"/>
  <c r="H26" i="7" s="1"/>
  <c r="H45" i="7" s="1"/>
  <c r="G13" i="7"/>
  <c r="G26" i="7" s="1"/>
  <c r="F13" i="7"/>
  <c r="F26" i="7" s="1"/>
  <c r="E13" i="7"/>
  <c r="E26" i="7" s="1"/>
  <c r="D13" i="7"/>
  <c r="D26" i="7" s="1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X45" i="8" s="1"/>
  <c r="W37" i="8"/>
  <c r="W44" i="8" s="1"/>
  <c r="V37" i="8"/>
  <c r="V44" i="8" s="1"/>
  <c r="V45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J26" i="8"/>
  <c r="J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X26" i="8" s="1"/>
  <c r="Z26" i="8" s="1"/>
  <c r="W13" i="8"/>
  <c r="W26" i="8" s="1"/>
  <c r="V13" i="8"/>
  <c r="V26" i="8" s="1"/>
  <c r="U13" i="8"/>
  <c r="U26" i="8" s="1"/>
  <c r="U45" i="8" s="1"/>
  <c r="T13" i="8"/>
  <c r="T26" i="8" s="1"/>
  <c r="T45" i="8" s="1"/>
  <c r="S13" i="8"/>
  <c r="S26" i="8" s="1"/>
  <c r="R13" i="8"/>
  <c r="R26" i="8" s="1"/>
  <c r="R45" i="8" s="1"/>
  <c r="Q13" i="8"/>
  <c r="Q26" i="8" s="1"/>
  <c r="P13" i="8"/>
  <c r="P26" i="8" s="1"/>
  <c r="O13" i="8"/>
  <c r="O26" i="8" s="1"/>
  <c r="N13" i="8"/>
  <c r="N26" i="8" s="1"/>
  <c r="M13" i="8"/>
  <c r="M26" i="8" s="1"/>
  <c r="M45" i="8" s="1"/>
  <c r="L13" i="8"/>
  <c r="L26" i="8" s="1"/>
  <c r="L45" i="8" s="1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N45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X44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N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Z13" i="9" s="1"/>
  <c r="W13" i="9"/>
  <c r="W26" i="9" s="1"/>
  <c r="W45" i="9" s="1"/>
  <c r="V13" i="9"/>
  <c r="V26" i="9" s="1"/>
  <c r="U13" i="9"/>
  <c r="U26" i="9" s="1"/>
  <c r="U45" i="9" s="1"/>
  <c r="T13" i="9"/>
  <c r="T26" i="9" s="1"/>
  <c r="T45" i="9" s="1"/>
  <c r="S13" i="9"/>
  <c r="S26" i="9" s="1"/>
  <c r="R13" i="9"/>
  <c r="R26" i="9" s="1"/>
  <c r="Q13" i="9"/>
  <c r="Q26" i="9" s="1"/>
  <c r="P13" i="9"/>
  <c r="P26" i="9" s="1"/>
  <c r="O13" i="9"/>
  <c r="O26" i="9" s="1"/>
  <c r="O45" i="9" s="1"/>
  <c r="N13" i="9"/>
  <c r="M13" i="9"/>
  <c r="M26" i="9" s="1"/>
  <c r="M45" i="9" s="1"/>
  <c r="L13" i="9"/>
  <c r="L26" i="9" s="1"/>
  <c r="L45" i="9" s="1"/>
  <c r="K13" i="9"/>
  <c r="K26" i="9" s="1"/>
  <c r="J13" i="9"/>
  <c r="J26" i="9" s="1"/>
  <c r="I13" i="9"/>
  <c r="I26" i="9" s="1"/>
  <c r="H13" i="9"/>
  <c r="H26" i="9" s="1"/>
  <c r="G13" i="9"/>
  <c r="G26" i="9" s="1"/>
  <c r="G45" i="9" s="1"/>
  <c r="F13" i="9"/>
  <c r="F26" i="9" s="1"/>
  <c r="F45" i="9" s="1"/>
  <c r="E13" i="9"/>
  <c r="E26" i="9" s="1"/>
  <c r="E45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S44" i="10"/>
  <c r="K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W26" i="10"/>
  <c r="N26" i="10"/>
  <c r="G26" i="10"/>
  <c r="F26" i="10"/>
  <c r="F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V13" i="10"/>
  <c r="V26" i="10" s="1"/>
  <c r="U13" i="10"/>
  <c r="U26" i="10" s="1"/>
  <c r="T13" i="10"/>
  <c r="T26" i="10" s="1"/>
  <c r="S13" i="10"/>
  <c r="S26" i="10" s="1"/>
  <c r="S45" i="10" s="1"/>
  <c r="R13" i="10"/>
  <c r="R26" i="10" s="1"/>
  <c r="R45" i="10" s="1"/>
  <c r="Q13" i="10"/>
  <c r="Q26" i="10" s="1"/>
  <c r="P13" i="10"/>
  <c r="P26" i="10" s="1"/>
  <c r="O13" i="10"/>
  <c r="O26" i="10" s="1"/>
  <c r="O45" i="10" s="1"/>
  <c r="N13" i="10"/>
  <c r="M13" i="10"/>
  <c r="M26" i="10" s="1"/>
  <c r="L13" i="10"/>
  <c r="L26" i="10" s="1"/>
  <c r="K13" i="10"/>
  <c r="K26" i="10" s="1"/>
  <c r="J13" i="10"/>
  <c r="J26" i="10" s="1"/>
  <c r="J45" i="10" s="1"/>
  <c r="I13" i="10"/>
  <c r="I26" i="10" s="1"/>
  <c r="H13" i="10"/>
  <c r="H26" i="10" s="1"/>
  <c r="G13" i="10"/>
  <c r="F13" i="10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T44" i="11"/>
  <c r="S44" i="11"/>
  <c r="L44" i="11"/>
  <c r="K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V44" i="11" s="1"/>
  <c r="U37" i="11"/>
  <c r="U44" i="11" s="1"/>
  <c r="T37" i="11"/>
  <c r="S37" i="1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N26" i="11"/>
  <c r="I26" i="11"/>
  <c r="I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V26" i="11" s="1"/>
  <c r="U13" i="11"/>
  <c r="U26" i="11" s="1"/>
  <c r="U45" i="11" s="1"/>
  <c r="T13" i="11"/>
  <c r="T26" i="11" s="1"/>
  <c r="S13" i="11"/>
  <c r="S26" i="11" s="1"/>
  <c r="R13" i="11"/>
  <c r="R26" i="11" s="1"/>
  <c r="R45" i="11" s="1"/>
  <c r="Q13" i="11"/>
  <c r="Q26" i="11" s="1"/>
  <c r="P13" i="11"/>
  <c r="P26" i="11" s="1"/>
  <c r="P45" i="11" s="1"/>
  <c r="O13" i="11"/>
  <c r="O26" i="11" s="1"/>
  <c r="N13" i="11"/>
  <c r="M13" i="11"/>
  <c r="M26" i="11" s="1"/>
  <c r="M45" i="11" s="1"/>
  <c r="L13" i="11"/>
  <c r="L26" i="11" s="1"/>
  <c r="K13" i="11"/>
  <c r="K26" i="11" s="1"/>
  <c r="J13" i="11"/>
  <c r="J26" i="11" s="1"/>
  <c r="J45" i="11" s="1"/>
  <c r="I13" i="11"/>
  <c r="H13" i="11"/>
  <c r="H26" i="11" s="1"/>
  <c r="H45" i="11" s="1"/>
  <c r="G13" i="11"/>
  <c r="G26" i="11" s="1"/>
  <c r="G45" i="11" s="1"/>
  <c r="F13" i="11"/>
  <c r="F26" i="11" s="1"/>
  <c r="E13" i="11"/>
  <c r="E26" i="11" s="1"/>
  <c r="E45" i="11" s="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V44" i="12"/>
  <c r="T44" i="12"/>
  <c r="S44" i="12"/>
  <c r="N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U37" i="12"/>
  <c r="U44" i="12" s="1"/>
  <c r="T37" i="12"/>
  <c r="S37" i="12"/>
  <c r="R37" i="12"/>
  <c r="R44" i="12" s="1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W26" i="12"/>
  <c r="W45" i="12" s="1"/>
  <c r="V26" i="12"/>
  <c r="O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Y26" i="12" s="1"/>
  <c r="Y45" i="12" s="1"/>
  <c r="X13" i="12"/>
  <c r="X26" i="12" s="1"/>
  <c r="W13" i="12"/>
  <c r="V13" i="12"/>
  <c r="U13" i="12"/>
  <c r="U26" i="12" s="1"/>
  <c r="U45" i="12" s="1"/>
  <c r="T13" i="12"/>
  <c r="T26" i="12" s="1"/>
  <c r="S13" i="12"/>
  <c r="S26" i="12" s="1"/>
  <c r="R13" i="12"/>
  <c r="R26" i="12" s="1"/>
  <c r="R45" i="12" s="1"/>
  <c r="Q13" i="12"/>
  <c r="Q26" i="12" s="1"/>
  <c r="Q45" i="12" s="1"/>
  <c r="P13" i="12"/>
  <c r="P26" i="12" s="1"/>
  <c r="O13" i="12"/>
  <c r="N13" i="12"/>
  <c r="N26" i="12" s="1"/>
  <c r="M13" i="12"/>
  <c r="M26" i="12" s="1"/>
  <c r="M45" i="12" s="1"/>
  <c r="L13" i="12"/>
  <c r="L26" i="12" s="1"/>
  <c r="K13" i="12"/>
  <c r="K26" i="12" s="1"/>
  <c r="J13" i="12"/>
  <c r="J26" i="12" s="1"/>
  <c r="J45" i="12" s="1"/>
  <c r="I13" i="12"/>
  <c r="I26" i="12" s="1"/>
  <c r="I45" i="12" s="1"/>
  <c r="H13" i="12"/>
  <c r="H26" i="12" s="1"/>
  <c r="G13" i="12"/>
  <c r="G26" i="12" s="1"/>
  <c r="G45" i="12" s="1"/>
  <c r="F13" i="12"/>
  <c r="F26" i="12" s="1"/>
  <c r="E13" i="12"/>
  <c r="E26" i="12" s="1"/>
  <c r="E45" i="12" s="1"/>
  <c r="D13" i="12"/>
  <c r="D26" i="12" s="1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T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W44" i="13" s="1"/>
  <c r="V37" i="13"/>
  <c r="V44" i="13" s="1"/>
  <c r="U37" i="13"/>
  <c r="U44" i="13" s="1"/>
  <c r="T37" i="13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W26" i="13"/>
  <c r="O26" i="13"/>
  <c r="O45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X26" i="13" s="1"/>
  <c r="W13" i="13"/>
  <c r="V13" i="13"/>
  <c r="V26" i="13" s="1"/>
  <c r="U13" i="13"/>
  <c r="U26" i="13" s="1"/>
  <c r="U45" i="13" s="1"/>
  <c r="T13" i="13"/>
  <c r="T26" i="13" s="1"/>
  <c r="S13" i="13"/>
  <c r="S26" i="13" s="1"/>
  <c r="R13" i="13"/>
  <c r="R26" i="13" s="1"/>
  <c r="Q13" i="13"/>
  <c r="Q26" i="13" s="1"/>
  <c r="Q45" i="13" s="1"/>
  <c r="P13" i="13"/>
  <c r="P26" i="13" s="1"/>
  <c r="P45" i="13" s="1"/>
  <c r="O13" i="13"/>
  <c r="N13" i="13"/>
  <c r="N26" i="13" s="1"/>
  <c r="M13" i="13"/>
  <c r="M26" i="13" s="1"/>
  <c r="M45" i="13" s="1"/>
  <c r="L13" i="13"/>
  <c r="L26" i="13" s="1"/>
  <c r="K13" i="13"/>
  <c r="K26" i="13" s="1"/>
  <c r="J13" i="13"/>
  <c r="J26" i="13" s="1"/>
  <c r="I13" i="13"/>
  <c r="I26" i="13" s="1"/>
  <c r="I45" i="13" s="1"/>
  <c r="H13" i="13"/>
  <c r="H26" i="13" s="1"/>
  <c r="H45" i="13" s="1"/>
  <c r="G13" i="13"/>
  <c r="G26" i="13" s="1"/>
  <c r="G45" i="13" s="1"/>
  <c r="F13" i="13"/>
  <c r="F26" i="13" s="1"/>
  <c r="E13" i="13"/>
  <c r="E26" i="13" s="1"/>
  <c r="E45" i="13" s="1"/>
  <c r="D13" i="13"/>
  <c r="D26" i="13" s="1"/>
  <c r="C13" i="13"/>
  <c r="C26" i="13" s="1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E45" i="14"/>
  <c r="V44" i="14"/>
  <c r="T44" i="14"/>
  <c r="N44" i="14"/>
  <c r="F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W37" i="14"/>
  <c r="W44" i="14" s="1"/>
  <c r="V37" i="14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E37" i="14"/>
  <c r="E44" i="14" s="1"/>
  <c r="D37" i="14"/>
  <c r="D44" i="14" s="1"/>
  <c r="C37" i="14"/>
  <c r="C44" i="14" s="1"/>
  <c r="W26" i="14"/>
  <c r="O26" i="14"/>
  <c r="G26" i="14"/>
  <c r="G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V13" i="14"/>
  <c r="V26" i="14" s="1"/>
  <c r="U13" i="14"/>
  <c r="U26" i="14" s="1"/>
  <c r="U45" i="14" s="1"/>
  <c r="T13" i="14"/>
  <c r="T26" i="14" s="1"/>
  <c r="T45" i="14" s="1"/>
  <c r="S13" i="14"/>
  <c r="S26" i="14" s="1"/>
  <c r="S45" i="14" s="1"/>
  <c r="R13" i="14"/>
  <c r="R26" i="14" s="1"/>
  <c r="Q13" i="14"/>
  <c r="Q26" i="14" s="1"/>
  <c r="P13" i="14"/>
  <c r="P26" i="14" s="1"/>
  <c r="O13" i="14"/>
  <c r="N13" i="14"/>
  <c r="N26" i="14" s="1"/>
  <c r="N45" i="14" s="1"/>
  <c r="M13" i="14"/>
  <c r="M26" i="14" s="1"/>
  <c r="L13" i="14"/>
  <c r="L26" i="14" s="1"/>
  <c r="L45" i="14" s="1"/>
  <c r="K13" i="14"/>
  <c r="J13" i="14"/>
  <c r="J26" i="14" s="1"/>
  <c r="I13" i="14"/>
  <c r="I26" i="14" s="1"/>
  <c r="H13" i="14"/>
  <c r="H26" i="14" s="1"/>
  <c r="G13" i="14"/>
  <c r="F13" i="14"/>
  <c r="F26" i="14" s="1"/>
  <c r="E13" i="14"/>
  <c r="E26" i="14" s="1"/>
  <c r="D13" i="14"/>
  <c r="D26" i="14" s="1"/>
  <c r="D45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K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X44" i="15" s="1"/>
  <c r="W37" i="15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N37" i="15"/>
  <c r="N44" i="15" s="1"/>
  <c r="M37" i="15"/>
  <c r="L37" i="15"/>
  <c r="L44" i="15" s="1"/>
  <c r="K37" i="15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D44" i="15" s="1"/>
  <c r="C37" i="15"/>
  <c r="C44" i="15" s="1"/>
  <c r="P26" i="15"/>
  <c r="O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W13" i="15"/>
  <c r="W26" i="15" s="1"/>
  <c r="V13" i="15"/>
  <c r="U13" i="15"/>
  <c r="U26" i="15" s="1"/>
  <c r="T13" i="15"/>
  <c r="T26" i="15" s="1"/>
  <c r="S13" i="15"/>
  <c r="S26" i="15" s="1"/>
  <c r="S45" i="15" s="1"/>
  <c r="R13" i="15"/>
  <c r="R26" i="15" s="1"/>
  <c r="R45" i="15" s="1"/>
  <c r="Q13" i="15"/>
  <c r="Q26" i="15" s="1"/>
  <c r="P13" i="15"/>
  <c r="O13" i="15"/>
  <c r="N13" i="15"/>
  <c r="M13" i="15"/>
  <c r="M26" i="15" s="1"/>
  <c r="L13" i="15"/>
  <c r="L26" i="15" s="1"/>
  <c r="K13" i="15"/>
  <c r="K26" i="15" s="1"/>
  <c r="J13" i="15"/>
  <c r="J26" i="15" s="1"/>
  <c r="J45" i="15" s="1"/>
  <c r="I13" i="15"/>
  <c r="I26" i="15" s="1"/>
  <c r="H13" i="15"/>
  <c r="G13" i="15"/>
  <c r="G26" i="15" s="1"/>
  <c r="F13" i="15"/>
  <c r="E13" i="15"/>
  <c r="E26" i="15" s="1"/>
  <c r="D13" i="15"/>
  <c r="D26" i="15" s="1"/>
  <c r="C13" i="15"/>
  <c r="C26" i="15" s="1"/>
  <c r="C45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V44" i="16"/>
  <c r="U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Y26" i="16"/>
  <c r="X26" i="16"/>
  <c r="X45" i="16" s="1"/>
  <c r="I26" i="16"/>
  <c r="H26" i="16"/>
  <c r="H45" i="16" s="1"/>
  <c r="G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Z13" i="16"/>
  <c r="Y13" i="16"/>
  <c r="X13" i="16"/>
  <c r="W13" i="16"/>
  <c r="W26" i="16" s="1"/>
  <c r="V13" i="16"/>
  <c r="V26" i="16" s="1"/>
  <c r="U13" i="16"/>
  <c r="U26" i="16" s="1"/>
  <c r="U45" i="16" s="1"/>
  <c r="T13" i="16"/>
  <c r="S13" i="16"/>
  <c r="R13" i="16"/>
  <c r="R26" i="16" s="1"/>
  <c r="Q13" i="16"/>
  <c r="Q26" i="16" s="1"/>
  <c r="P13" i="16"/>
  <c r="P26" i="16" s="1"/>
  <c r="P45" i="16" s="1"/>
  <c r="O13" i="16"/>
  <c r="O26" i="16" s="1"/>
  <c r="N13" i="16"/>
  <c r="N26" i="16" s="1"/>
  <c r="M13" i="16"/>
  <c r="M26" i="16" s="1"/>
  <c r="M45" i="16" s="1"/>
  <c r="L13" i="16"/>
  <c r="K13" i="16"/>
  <c r="J13" i="16"/>
  <c r="J26" i="16" s="1"/>
  <c r="I13" i="16"/>
  <c r="H13" i="16"/>
  <c r="G13" i="16"/>
  <c r="F13" i="16"/>
  <c r="F26" i="16" s="1"/>
  <c r="E13" i="16"/>
  <c r="E26" i="16" s="1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M44" i="17"/>
  <c r="L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U44" i="17" s="1"/>
  <c r="T37" i="17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X26" i="17"/>
  <c r="W26" i="17"/>
  <c r="Q26" i="17"/>
  <c r="P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Z13" i="17"/>
  <c r="Y13" i="17"/>
  <c r="Y26" i="17" s="1"/>
  <c r="X13" i="17"/>
  <c r="W13" i="17"/>
  <c r="V13" i="17"/>
  <c r="V26" i="17" s="1"/>
  <c r="U13" i="17"/>
  <c r="U26" i="17" s="1"/>
  <c r="T13" i="17"/>
  <c r="T26" i="17" s="1"/>
  <c r="T45" i="17" s="1"/>
  <c r="S13" i="17"/>
  <c r="R13" i="17"/>
  <c r="Q13" i="17"/>
  <c r="P13" i="17"/>
  <c r="O13" i="17"/>
  <c r="O26" i="17" s="1"/>
  <c r="N13" i="17"/>
  <c r="N26" i="17" s="1"/>
  <c r="M13" i="17"/>
  <c r="M26" i="17" s="1"/>
  <c r="L13" i="17"/>
  <c r="L26" i="17" s="1"/>
  <c r="L45" i="17" s="1"/>
  <c r="K13" i="17"/>
  <c r="J13" i="17"/>
  <c r="I13" i="17"/>
  <c r="I26" i="17" s="1"/>
  <c r="H13" i="17"/>
  <c r="H26" i="17" s="1"/>
  <c r="G13" i="17"/>
  <c r="G26" i="17" s="1"/>
  <c r="F13" i="17"/>
  <c r="F26" i="17" s="1"/>
  <c r="E13" i="17"/>
  <c r="E26" i="17" s="1"/>
  <c r="D13" i="17"/>
  <c r="D26" i="17" s="1"/>
  <c r="D45" i="17" s="1"/>
  <c r="C13" i="17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F44" i="18"/>
  <c r="D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C37" i="18"/>
  <c r="C44" i="18" s="1"/>
  <c r="P26" i="18"/>
  <c r="P45" i="18" s="1"/>
  <c r="O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W13" i="18"/>
  <c r="W26" i="18" s="1"/>
  <c r="V13" i="18"/>
  <c r="V26" i="18" s="1"/>
  <c r="U13" i="18"/>
  <c r="T13" i="18"/>
  <c r="T26" i="18" s="1"/>
  <c r="S13" i="18"/>
  <c r="S26" i="18" s="1"/>
  <c r="R13" i="18"/>
  <c r="R26" i="18" s="1"/>
  <c r="R45" i="18" s="1"/>
  <c r="Q13" i="18"/>
  <c r="Q26" i="18" s="1"/>
  <c r="Q45" i="18" s="1"/>
  <c r="P13" i="18"/>
  <c r="O13" i="18"/>
  <c r="N13" i="18"/>
  <c r="N26" i="18" s="1"/>
  <c r="N45" i="18" s="1"/>
  <c r="M13" i="18"/>
  <c r="L13" i="18"/>
  <c r="L26" i="18" s="1"/>
  <c r="K13" i="18"/>
  <c r="K26" i="18" s="1"/>
  <c r="J13" i="18"/>
  <c r="J26" i="18" s="1"/>
  <c r="J45" i="18" s="1"/>
  <c r="I13" i="18"/>
  <c r="I26" i="18" s="1"/>
  <c r="I45" i="18" s="1"/>
  <c r="H13" i="18"/>
  <c r="H26" i="18" s="1"/>
  <c r="H45" i="18" s="1"/>
  <c r="G13" i="18"/>
  <c r="G26" i="18" s="1"/>
  <c r="F13" i="18"/>
  <c r="F26" i="18" s="1"/>
  <c r="F45" i="18" s="1"/>
  <c r="E13" i="18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N44" i="19"/>
  <c r="M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F37" i="19"/>
  <c r="F44" i="19" s="1"/>
  <c r="E37" i="19"/>
  <c r="E44" i="19" s="1"/>
  <c r="D37" i="19"/>
  <c r="D44" i="19" s="1"/>
  <c r="C37" i="19"/>
  <c r="C44" i="19" s="1"/>
  <c r="Q26" i="19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Y26" i="19" s="1"/>
  <c r="Y45" i="19" s="1"/>
  <c r="X13" i="19"/>
  <c r="W13" i="19"/>
  <c r="W26" i="19" s="1"/>
  <c r="V13" i="19"/>
  <c r="V26" i="19" s="1"/>
  <c r="U13" i="19"/>
  <c r="T13" i="19"/>
  <c r="S13" i="19"/>
  <c r="S26" i="19" s="1"/>
  <c r="S45" i="19" s="1"/>
  <c r="R13" i="19"/>
  <c r="Q13" i="19"/>
  <c r="P13" i="19"/>
  <c r="P26" i="19" s="1"/>
  <c r="O13" i="19"/>
  <c r="O26" i="19" s="1"/>
  <c r="N13" i="19"/>
  <c r="N26" i="19" s="1"/>
  <c r="M13" i="19"/>
  <c r="L13" i="19"/>
  <c r="K13" i="19"/>
  <c r="K26" i="19" s="1"/>
  <c r="K45" i="19" s="1"/>
  <c r="J13" i="19"/>
  <c r="I13" i="19"/>
  <c r="I26" i="19" s="1"/>
  <c r="H13" i="19"/>
  <c r="H26" i="19" s="1"/>
  <c r="G13" i="19"/>
  <c r="G26" i="19" s="1"/>
  <c r="F13" i="19"/>
  <c r="F26" i="19" s="1"/>
  <c r="F45" i="19" s="1"/>
  <c r="E13" i="19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U44" i="20"/>
  <c r="N44" i="20"/>
  <c r="M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S26" i="20"/>
  <c r="K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Y45" i="20" s="1"/>
  <c r="X13" i="20"/>
  <c r="Z13" i="20" s="1"/>
  <c r="W13" i="20"/>
  <c r="W26" i="20" s="1"/>
  <c r="W45" i="20" s="1"/>
  <c r="V13" i="20"/>
  <c r="V26" i="20" s="1"/>
  <c r="U13" i="20"/>
  <c r="T13" i="20"/>
  <c r="S13" i="20"/>
  <c r="R13" i="20"/>
  <c r="R26" i="20" s="1"/>
  <c r="R45" i="20" s="1"/>
  <c r="Q13" i="20"/>
  <c r="Q26" i="20" s="1"/>
  <c r="Q45" i="20" s="1"/>
  <c r="P13" i="20"/>
  <c r="O13" i="20"/>
  <c r="O26" i="20" s="1"/>
  <c r="O45" i="20" s="1"/>
  <c r="N13" i="20"/>
  <c r="N26" i="20" s="1"/>
  <c r="N45" i="20" s="1"/>
  <c r="M13" i="20"/>
  <c r="L13" i="20"/>
  <c r="K13" i="20"/>
  <c r="J13" i="20"/>
  <c r="J26" i="20" s="1"/>
  <c r="J45" i="20" s="1"/>
  <c r="I13" i="20"/>
  <c r="I26" i="20" s="1"/>
  <c r="I45" i="20" s="1"/>
  <c r="H13" i="20"/>
  <c r="G13" i="20"/>
  <c r="G26" i="20" s="1"/>
  <c r="G45" i="20" s="1"/>
  <c r="F13" i="20"/>
  <c r="F26" i="20" s="1"/>
  <c r="F45" i="20" s="1"/>
  <c r="E13" i="20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J44" i="21" s="1"/>
  <c r="I43" i="21"/>
  <c r="H43" i="21"/>
  <c r="G43" i="21"/>
  <c r="F43" i="21"/>
  <c r="E43" i="21"/>
  <c r="D43" i="21"/>
  <c r="C43" i="21"/>
  <c r="AA37" i="21"/>
  <c r="Y37" i="21"/>
  <c r="X37" i="21"/>
  <c r="X44" i="21" s="1"/>
  <c r="Z44" i="21" s="1"/>
  <c r="W37" i="21"/>
  <c r="V37" i="21"/>
  <c r="V44" i="21" s="1"/>
  <c r="V45" i="21" s="1"/>
  <c r="U37" i="21"/>
  <c r="U44" i="21" s="1"/>
  <c r="T37" i="21"/>
  <c r="T44" i="21" s="1"/>
  <c r="S37" i="21"/>
  <c r="R37" i="21"/>
  <c r="Q37" i="21"/>
  <c r="Q44" i="21" s="1"/>
  <c r="P37" i="21"/>
  <c r="P44" i="21" s="1"/>
  <c r="O37" i="21"/>
  <c r="O44" i="21" s="1"/>
  <c r="N37" i="21"/>
  <c r="N44" i="21" s="1"/>
  <c r="N45" i="21" s="1"/>
  <c r="M37" i="21"/>
  <c r="L37" i="21"/>
  <c r="L44" i="21" s="1"/>
  <c r="K37" i="21"/>
  <c r="J37" i="21"/>
  <c r="I37" i="21"/>
  <c r="H37" i="21"/>
  <c r="H44" i="21" s="1"/>
  <c r="G37" i="21"/>
  <c r="G44" i="21" s="1"/>
  <c r="F37" i="21"/>
  <c r="F44" i="21" s="1"/>
  <c r="E37" i="21"/>
  <c r="D37" i="21"/>
  <c r="D44" i="21" s="1"/>
  <c r="C37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J26" i="21" s="1"/>
  <c r="I25" i="21"/>
  <c r="H25" i="21"/>
  <c r="G25" i="21"/>
  <c r="F25" i="21"/>
  <c r="E25" i="21"/>
  <c r="D25" i="21"/>
  <c r="C25" i="21"/>
  <c r="AA13" i="21"/>
  <c r="AA26" i="21" s="1"/>
  <c r="Y13" i="21"/>
  <c r="X13" i="21"/>
  <c r="X26" i="21" s="1"/>
  <c r="W13" i="21"/>
  <c r="W26" i="21" s="1"/>
  <c r="W45" i="21" s="1"/>
  <c r="V13" i="21"/>
  <c r="V26" i="21" s="1"/>
  <c r="U13" i="21"/>
  <c r="U26" i="21" s="1"/>
  <c r="T13" i="21"/>
  <c r="T26" i="21" s="1"/>
  <c r="S13" i="21"/>
  <c r="S26" i="21" s="1"/>
  <c r="R13" i="21"/>
  <c r="Q13" i="21"/>
  <c r="Q26" i="21" s="1"/>
  <c r="Q45" i="21" s="1"/>
  <c r="P13" i="21"/>
  <c r="P26" i="21" s="1"/>
  <c r="O13" i="21"/>
  <c r="N13" i="21"/>
  <c r="N26" i="21" s="1"/>
  <c r="M13" i="21"/>
  <c r="L13" i="21"/>
  <c r="L26" i="21" s="1"/>
  <c r="K13" i="21"/>
  <c r="J13" i="21"/>
  <c r="I13" i="21"/>
  <c r="H13" i="21"/>
  <c r="G13" i="21"/>
  <c r="F13" i="21"/>
  <c r="F26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U44" i="22"/>
  <c r="E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Z44" i="22" s="1"/>
  <c r="W37" i="22"/>
  <c r="W44" i="22" s="1"/>
  <c r="V37" i="22"/>
  <c r="U37" i="22"/>
  <c r="T37" i="22"/>
  <c r="T44" i="22" s="1"/>
  <c r="S37" i="22"/>
  <c r="S44" i="22" s="1"/>
  <c r="R37" i="22"/>
  <c r="R44" i="22" s="1"/>
  <c r="Q37" i="22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D37" i="22"/>
  <c r="D44" i="22" s="1"/>
  <c r="C37" i="22"/>
  <c r="C44" i="22" s="1"/>
  <c r="Y26" i="22"/>
  <c r="X26" i="22"/>
  <c r="X45" i="22" s="1"/>
  <c r="Z45" i="22" s="1"/>
  <c r="I26" i="22"/>
  <c r="H26" i="22"/>
  <c r="H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X13" i="22"/>
  <c r="Z13" i="22" s="1"/>
  <c r="W13" i="22"/>
  <c r="W26" i="22" s="1"/>
  <c r="V13" i="22"/>
  <c r="V26" i="22" s="1"/>
  <c r="V45" i="22" s="1"/>
  <c r="U13" i="22"/>
  <c r="U26" i="22" s="1"/>
  <c r="U45" i="22" s="1"/>
  <c r="T13" i="22"/>
  <c r="T26" i="22" s="1"/>
  <c r="S13" i="22"/>
  <c r="R13" i="22"/>
  <c r="R26" i="22" s="1"/>
  <c r="Q13" i="22"/>
  <c r="Q26" i="22" s="1"/>
  <c r="P13" i="22"/>
  <c r="P26" i="22" s="1"/>
  <c r="P45" i="22" s="1"/>
  <c r="O13" i="22"/>
  <c r="O26" i="22" s="1"/>
  <c r="N13" i="22"/>
  <c r="N26" i="22" s="1"/>
  <c r="N45" i="22" s="1"/>
  <c r="M13" i="22"/>
  <c r="M26" i="22" s="1"/>
  <c r="M45" i="22" s="1"/>
  <c r="L13" i="22"/>
  <c r="L26" i="22" s="1"/>
  <c r="K13" i="22"/>
  <c r="J13" i="22"/>
  <c r="J26" i="22" s="1"/>
  <c r="I13" i="22"/>
  <c r="H13" i="22"/>
  <c r="G13" i="22"/>
  <c r="G26" i="22" s="1"/>
  <c r="F13" i="22"/>
  <c r="F26" i="22" s="1"/>
  <c r="F45" i="22" s="1"/>
  <c r="E13" i="22"/>
  <c r="E26" i="22" s="1"/>
  <c r="E45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4" i="23"/>
  <c r="N44" i="23"/>
  <c r="M44" i="23"/>
  <c r="L44" i="23"/>
  <c r="AA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Q44" i="23" s="1"/>
  <c r="P37" i="23"/>
  <c r="P44" i="23" s="1"/>
  <c r="O37" i="23"/>
  <c r="O44" i="23" s="1"/>
  <c r="N37" i="23"/>
  <c r="M37" i="23"/>
  <c r="L37" i="23"/>
  <c r="K37" i="23"/>
  <c r="K44" i="23" s="1"/>
  <c r="J37" i="23"/>
  <c r="J44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C44" i="23" s="1"/>
  <c r="X26" i="23"/>
  <c r="W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P26" i="23" s="1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W13" i="23"/>
  <c r="V13" i="23"/>
  <c r="V26" i="23" s="1"/>
  <c r="U13" i="23"/>
  <c r="U26" i="23" s="1"/>
  <c r="T13" i="23"/>
  <c r="T26" i="23" s="1"/>
  <c r="T45" i="23" s="1"/>
  <c r="S13" i="23"/>
  <c r="S26" i="23" s="1"/>
  <c r="S45" i="23" s="1"/>
  <c r="R13" i="23"/>
  <c r="Q13" i="23"/>
  <c r="Q26" i="23" s="1"/>
  <c r="Q45" i="23" s="1"/>
  <c r="P13" i="23"/>
  <c r="O13" i="23"/>
  <c r="O26" i="23" s="1"/>
  <c r="N13" i="23"/>
  <c r="N26" i="23" s="1"/>
  <c r="M13" i="23"/>
  <c r="M26" i="23" s="1"/>
  <c r="L13" i="23"/>
  <c r="L26" i="23" s="1"/>
  <c r="K13" i="23"/>
  <c r="K26" i="23" s="1"/>
  <c r="K45" i="23" s="1"/>
  <c r="J13" i="23"/>
  <c r="I13" i="23"/>
  <c r="I26" i="23" s="1"/>
  <c r="H13" i="23"/>
  <c r="H26" i="23" s="1"/>
  <c r="G13" i="23"/>
  <c r="G26" i="23" s="1"/>
  <c r="F13" i="23"/>
  <c r="F26" i="23" s="1"/>
  <c r="E13" i="23"/>
  <c r="E26" i="23" s="1"/>
  <c r="D13" i="23"/>
  <c r="D26" i="23" s="1"/>
  <c r="C13" i="23"/>
  <c r="C26" i="23" s="1"/>
  <c r="C45" i="23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L44" i="1"/>
  <c r="D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C44" i="1" s="1"/>
  <c r="P26" i="1"/>
  <c r="P45" i="1" s="1"/>
  <c r="O26" i="1"/>
  <c r="H26" i="1"/>
  <c r="H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W13" i="1"/>
  <c r="W26" i="1" s="1"/>
  <c r="V13" i="1"/>
  <c r="V26" i="1" s="1"/>
  <c r="U13" i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O13" i="1"/>
  <c r="N13" i="1"/>
  <c r="N26" i="1" s="1"/>
  <c r="M13" i="1"/>
  <c r="M26" i="1" s="1"/>
  <c r="L13" i="1"/>
  <c r="L26" i="1" s="1"/>
  <c r="K13" i="1"/>
  <c r="K26" i="1" s="1"/>
  <c r="J13" i="1"/>
  <c r="J26" i="1" s="1"/>
  <c r="J45" i="1" s="1"/>
  <c r="I13" i="1"/>
  <c r="I26" i="1" s="1"/>
  <c r="I45" i="1" s="1"/>
  <c r="H13" i="1"/>
  <c r="G13" i="1"/>
  <c r="G26" i="1" s="1"/>
  <c r="F13" i="1"/>
  <c r="F26" i="1" s="1"/>
  <c r="E13" i="1"/>
  <c r="E26" i="1" s="1"/>
  <c r="D13" i="1"/>
  <c r="D26" i="1" s="1"/>
  <c r="C13" i="1"/>
  <c r="C26" i="1" s="1"/>
  <c r="I45" i="22" l="1"/>
  <c r="J45" i="21"/>
  <c r="V45" i="20"/>
  <c r="C26" i="17"/>
  <c r="C45" i="17" s="1"/>
  <c r="K26" i="17"/>
  <c r="K45" i="17" s="1"/>
  <c r="S26" i="17"/>
  <c r="S45" i="17" s="1"/>
  <c r="AA26" i="17"/>
  <c r="AA45" i="17" s="1"/>
  <c r="Z25" i="13"/>
  <c r="W45" i="6"/>
  <c r="O45" i="5"/>
  <c r="W45" i="4"/>
  <c r="Z50" i="4"/>
  <c r="Z45" i="3"/>
  <c r="Z50" i="3"/>
  <c r="V44" i="17"/>
  <c r="G45" i="17"/>
  <c r="O45" i="17"/>
  <c r="W45" i="17"/>
  <c r="O45" i="14"/>
  <c r="Y45" i="22"/>
  <c r="H26" i="20"/>
  <c r="H45" i="20" s="1"/>
  <c r="P26" i="20"/>
  <c r="P45" i="20" s="1"/>
  <c r="X26" i="20"/>
  <c r="Z25" i="20"/>
  <c r="X26" i="19"/>
  <c r="Z13" i="19"/>
  <c r="J26" i="23"/>
  <c r="J45" i="23" s="1"/>
  <c r="R26" i="23"/>
  <c r="R45" i="23" s="1"/>
  <c r="Z13" i="23"/>
  <c r="X26" i="18"/>
  <c r="Z26" i="18" s="1"/>
  <c r="Z13" i="18"/>
  <c r="Q45" i="17"/>
  <c r="D26" i="16"/>
  <c r="D45" i="16" s="1"/>
  <c r="L26" i="16"/>
  <c r="T26" i="16"/>
  <c r="T45" i="16" s="1"/>
  <c r="H26" i="15"/>
  <c r="H45" i="15" s="1"/>
  <c r="X26" i="15"/>
  <c r="Z26" i="15" s="1"/>
  <c r="W45" i="14"/>
  <c r="F44" i="6"/>
  <c r="F45" i="6" s="1"/>
  <c r="N44" i="6"/>
  <c r="V44" i="6"/>
  <c r="Q44" i="22"/>
  <c r="V45" i="18"/>
  <c r="L44" i="16"/>
  <c r="K26" i="14"/>
  <c r="K45" i="14" s="1"/>
  <c r="X45" i="6"/>
  <c r="Z45" i="6" s="1"/>
  <c r="Z26" i="6"/>
  <c r="X45" i="4"/>
  <c r="Z26" i="4"/>
  <c r="E45" i="1"/>
  <c r="M45" i="1"/>
  <c r="E44" i="21"/>
  <c r="M44" i="21"/>
  <c r="E45" i="16"/>
  <c r="C45" i="11"/>
  <c r="K45" i="11"/>
  <c r="C45" i="10"/>
  <c r="K45" i="10"/>
  <c r="Y44" i="2"/>
  <c r="Y45" i="2" s="1"/>
  <c r="Z45" i="2" s="1"/>
  <c r="F45" i="1"/>
  <c r="N45" i="1"/>
  <c r="V45" i="1"/>
  <c r="D45" i="23"/>
  <c r="L45" i="23"/>
  <c r="F45" i="16"/>
  <c r="N45" i="16"/>
  <c r="V45" i="16"/>
  <c r="Z13" i="15"/>
  <c r="M44" i="15"/>
  <c r="V45" i="12"/>
  <c r="D45" i="10"/>
  <c r="L45" i="10"/>
  <c r="T45" i="10"/>
  <c r="G45" i="10"/>
  <c r="X44" i="5"/>
  <c r="Z44" i="5" s="1"/>
  <c r="Z26" i="3"/>
  <c r="Z26" i="2"/>
  <c r="H44" i="4"/>
  <c r="H45" i="4" s="1"/>
  <c r="P44" i="4"/>
  <c r="P45" i="4" s="1"/>
  <c r="J44" i="3"/>
  <c r="J45" i="3" s="1"/>
  <c r="G45" i="23"/>
  <c r="O45" i="23"/>
  <c r="W45" i="23"/>
  <c r="H26" i="21"/>
  <c r="H45" i="21" s="1"/>
  <c r="Z37" i="20"/>
  <c r="X44" i="20"/>
  <c r="Z44" i="20" s="1"/>
  <c r="Y45" i="17"/>
  <c r="F45" i="12"/>
  <c r="AA44" i="9"/>
  <c r="AA45" i="9" s="1"/>
  <c r="E45" i="5"/>
  <c r="M45" i="5"/>
  <c r="U45" i="5"/>
  <c r="X26" i="1"/>
  <c r="Z13" i="1"/>
  <c r="Z44" i="23"/>
  <c r="Z43" i="23"/>
  <c r="D45" i="22"/>
  <c r="L45" i="22"/>
  <c r="T45" i="22"/>
  <c r="R26" i="21"/>
  <c r="Z13" i="21"/>
  <c r="I26" i="21"/>
  <c r="Y26" i="21"/>
  <c r="J26" i="17"/>
  <c r="J45" i="17" s="1"/>
  <c r="R26" i="17"/>
  <c r="R45" i="17" s="1"/>
  <c r="Y45" i="16"/>
  <c r="Z45" i="16" s="1"/>
  <c r="D45" i="7"/>
  <c r="L45" i="7"/>
  <c r="N45" i="6"/>
  <c r="V45" i="6"/>
  <c r="F45" i="5"/>
  <c r="N45" i="5"/>
  <c r="V45" i="5"/>
  <c r="F45" i="4"/>
  <c r="N45" i="4"/>
  <c r="V45" i="4"/>
  <c r="Y45" i="4"/>
  <c r="G45" i="1"/>
  <c r="O45" i="1"/>
  <c r="W45" i="1"/>
  <c r="E45" i="23"/>
  <c r="M45" i="23"/>
  <c r="U45" i="23"/>
  <c r="K26" i="21"/>
  <c r="G45" i="18"/>
  <c r="O45" i="18"/>
  <c r="W45" i="18"/>
  <c r="E45" i="17"/>
  <c r="M45" i="17"/>
  <c r="U45" i="17"/>
  <c r="K45" i="15"/>
  <c r="C45" i="14"/>
  <c r="J45" i="13"/>
  <c r="R45" i="13"/>
  <c r="AA45" i="13"/>
  <c r="C45" i="12"/>
  <c r="K45" i="12"/>
  <c r="S45" i="12"/>
  <c r="Q45" i="11"/>
  <c r="Y45" i="11"/>
  <c r="H45" i="9"/>
  <c r="P45" i="9"/>
  <c r="Z25" i="9"/>
  <c r="F45" i="8"/>
  <c r="N45" i="8"/>
  <c r="E45" i="7"/>
  <c r="M45" i="7"/>
  <c r="U45" i="7"/>
  <c r="F45" i="23"/>
  <c r="N45" i="23"/>
  <c r="V45" i="23"/>
  <c r="U45" i="21"/>
  <c r="P45" i="21"/>
  <c r="F45" i="17"/>
  <c r="N45" i="17"/>
  <c r="V45" i="17"/>
  <c r="D45" i="15"/>
  <c r="L45" i="15"/>
  <c r="T45" i="15"/>
  <c r="H45" i="14"/>
  <c r="P45" i="14"/>
  <c r="C45" i="13"/>
  <c r="K45" i="13"/>
  <c r="S45" i="13"/>
  <c r="D45" i="12"/>
  <c r="L45" i="12"/>
  <c r="T45" i="12"/>
  <c r="AA45" i="11"/>
  <c r="G45" i="8"/>
  <c r="O45" i="8"/>
  <c r="W45" i="8"/>
  <c r="V45" i="7"/>
  <c r="D45" i="1"/>
  <c r="L45" i="1"/>
  <c r="T45" i="1"/>
  <c r="G45" i="22"/>
  <c r="O45" i="22"/>
  <c r="W45" i="22"/>
  <c r="M26" i="21"/>
  <c r="M45" i="21" s="1"/>
  <c r="D45" i="18"/>
  <c r="L45" i="18"/>
  <c r="T45" i="18"/>
  <c r="G45" i="16"/>
  <c r="O45" i="16"/>
  <c r="W45" i="16"/>
  <c r="E45" i="15"/>
  <c r="I45" i="14"/>
  <c r="Q45" i="14"/>
  <c r="Y45" i="14"/>
  <c r="M45" i="14"/>
  <c r="D45" i="13"/>
  <c r="L45" i="13"/>
  <c r="T45" i="13"/>
  <c r="S45" i="11"/>
  <c r="J45" i="9"/>
  <c r="R45" i="9"/>
  <c r="V45" i="9"/>
  <c r="H45" i="8"/>
  <c r="P45" i="8"/>
  <c r="W45" i="7"/>
  <c r="Z26" i="7"/>
  <c r="F45" i="2"/>
  <c r="N45" i="2"/>
  <c r="V45" i="2"/>
  <c r="U26" i="1"/>
  <c r="U45" i="1" s="1"/>
  <c r="C26" i="22"/>
  <c r="K26" i="22"/>
  <c r="K45" i="22" s="1"/>
  <c r="S26" i="22"/>
  <c r="S45" i="22" s="1"/>
  <c r="AA26" i="22"/>
  <c r="AA45" i="22" s="1"/>
  <c r="G26" i="21"/>
  <c r="G45" i="21" s="1"/>
  <c r="O26" i="21"/>
  <c r="R44" i="21"/>
  <c r="Z37" i="21"/>
  <c r="I44" i="21"/>
  <c r="Y44" i="21"/>
  <c r="E26" i="20"/>
  <c r="E45" i="20" s="1"/>
  <c r="M26" i="20"/>
  <c r="M45" i="20" s="1"/>
  <c r="U26" i="20"/>
  <c r="U45" i="20" s="1"/>
  <c r="E26" i="19"/>
  <c r="E45" i="19" s="1"/>
  <c r="M26" i="19"/>
  <c r="M45" i="19" s="1"/>
  <c r="U26" i="19"/>
  <c r="U45" i="19" s="1"/>
  <c r="E26" i="18"/>
  <c r="E45" i="18" s="1"/>
  <c r="M26" i="18"/>
  <c r="M45" i="18" s="1"/>
  <c r="U26" i="18"/>
  <c r="U45" i="18" s="1"/>
  <c r="C26" i="16"/>
  <c r="C45" i="16" s="1"/>
  <c r="K26" i="16"/>
  <c r="K45" i="16" s="1"/>
  <c r="S26" i="16"/>
  <c r="AA26" i="16"/>
  <c r="F26" i="15"/>
  <c r="F45" i="15" s="1"/>
  <c r="N26" i="15"/>
  <c r="V26" i="15"/>
  <c r="V45" i="15" s="1"/>
  <c r="J45" i="14"/>
  <c r="R45" i="14"/>
  <c r="AA26" i="14"/>
  <c r="AA45" i="14" s="1"/>
  <c r="T45" i="11"/>
  <c r="C45" i="9"/>
  <c r="K45" i="9"/>
  <c r="S45" i="9"/>
  <c r="W45" i="3"/>
  <c r="G45" i="2"/>
  <c r="O45" i="2"/>
  <c r="W45" i="2"/>
  <c r="Z43" i="2"/>
  <c r="P45" i="23"/>
  <c r="X45" i="23"/>
  <c r="Y45" i="23"/>
  <c r="D45" i="21"/>
  <c r="T45" i="21"/>
  <c r="H45" i="23"/>
  <c r="E45" i="21"/>
  <c r="K45" i="1"/>
  <c r="I45" i="23"/>
  <c r="J45" i="22"/>
  <c r="R45" i="22"/>
  <c r="Q45" i="22"/>
  <c r="F45" i="21"/>
  <c r="L45" i="21"/>
  <c r="C45" i="1"/>
  <c r="S45" i="1"/>
  <c r="X45" i="1"/>
  <c r="Y45" i="1"/>
  <c r="C45" i="22"/>
  <c r="O45" i="21"/>
  <c r="Z26" i="21"/>
  <c r="D26" i="20"/>
  <c r="D45" i="20" s="1"/>
  <c r="L26" i="20"/>
  <c r="L45" i="20" s="1"/>
  <c r="T26" i="20"/>
  <c r="T45" i="20" s="1"/>
  <c r="G44" i="19"/>
  <c r="G45" i="19" s="1"/>
  <c r="O44" i="19"/>
  <c r="O45" i="19" s="1"/>
  <c r="W44" i="19"/>
  <c r="W45" i="19" s="1"/>
  <c r="P45" i="17"/>
  <c r="C44" i="21"/>
  <c r="C45" i="21" s="1"/>
  <c r="K44" i="21"/>
  <c r="K45" i="21" s="1"/>
  <c r="S44" i="21"/>
  <c r="S45" i="21" s="1"/>
  <c r="AA44" i="21"/>
  <c r="AA45" i="21" s="1"/>
  <c r="D26" i="19"/>
  <c r="D45" i="19" s="1"/>
  <c r="L26" i="19"/>
  <c r="L45" i="19" s="1"/>
  <c r="T26" i="19"/>
  <c r="T45" i="19" s="1"/>
  <c r="X45" i="19"/>
  <c r="Z45" i="19" s="1"/>
  <c r="Z26" i="1"/>
  <c r="Z26" i="23"/>
  <c r="Z26" i="22"/>
  <c r="X45" i="21"/>
  <c r="K45" i="20"/>
  <c r="N45" i="19"/>
  <c r="V45" i="19"/>
  <c r="H45" i="19"/>
  <c r="Z37" i="19"/>
  <c r="X45" i="17"/>
  <c r="Z45" i="17" s="1"/>
  <c r="I45" i="16"/>
  <c r="Z37" i="23"/>
  <c r="Z37" i="22"/>
  <c r="I45" i="19"/>
  <c r="Z37" i="1"/>
  <c r="X45" i="20"/>
  <c r="Z45" i="20" s="1"/>
  <c r="Z26" i="20"/>
  <c r="S45" i="20"/>
  <c r="C45" i="18"/>
  <c r="K45" i="18"/>
  <c r="S45" i="18"/>
  <c r="X44" i="18"/>
  <c r="Z44" i="18" s="1"/>
  <c r="Z37" i="18"/>
  <c r="H45" i="17"/>
  <c r="P45" i="19"/>
  <c r="I45" i="17"/>
  <c r="J45" i="16"/>
  <c r="R45" i="16"/>
  <c r="Q45" i="16"/>
  <c r="M45" i="15"/>
  <c r="J26" i="19"/>
  <c r="J45" i="19" s="1"/>
  <c r="R26" i="19"/>
  <c r="R45" i="19" s="1"/>
  <c r="Q45" i="19"/>
  <c r="Y45" i="18"/>
  <c r="S45" i="16"/>
  <c r="AA45" i="16"/>
  <c r="N45" i="15"/>
  <c r="Z26" i="14"/>
  <c r="P45" i="15"/>
  <c r="G44" i="15"/>
  <c r="G45" i="15" s="1"/>
  <c r="O44" i="15"/>
  <c r="O45" i="15" s="1"/>
  <c r="W44" i="15"/>
  <c r="W45" i="15" s="1"/>
  <c r="X44" i="12"/>
  <c r="Z44" i="12" s="1"/>
  <c r="Z37" i="12"/>
  <c r="I45" i="15"/>
  <c r="Q45" i="15"/>
  <c r="Z44" i="15"/>
  <c r="N45" i="11"/>
  <c r="Z26" i="19"/>
  <c r="Z26" i="17"/>
  <c r="Z26" i="16"/>
  <c r="Y44" i="15"/>
  <c r="Y45" i="15" s="1"/>
  <c r="Z26" i="11"/>
  <c r="O45" i="11"/>
  <c r="E45" i="10"/>
  <c r="M45" i="10"/>
  <c r="U45" i="10"/>
  <c r="N45" i="10"/>
  <c r="Z37" i="17"/>
  <c r="Z37" i="16"/>
  <c r="Z37" i="15"/>
  <c r="F45" i="13"/>
  <c r="N45" i="13"/>
  <c r="V45" i="13"/>
  <c r="X44" i="13"/>
  <c r="Z44" i="13" s="1"/>
  <c r="Z37" i="13"/>
  <c r="V45" i="11"/>
  <c r="X44" i="11"/>
  <c r="Z44" i="11" s="1"/>
  <c r="Z37" i="11"/>
  <c r="V45" i="10"/>
  <c r="I45" i="9"/>
  <c r="Q45" i="9"/>
  <c r="F45" i="14"/>
  <c r="V45" i="14"/>
  <c r="Z26" i="13"/>
  <c r="W45" i="13"/>
  <c r="N45" i="12"/>
  <c r="W45" i="11"/>
  <c r="H45" i="10"/>
  <c r="P45" i="10"/>
  <c r="X45" i="10"/>
  <c r="Z26" i="10"/>
  <c r="W45" i="10"/>
  <c r="U44" i="15"/>
  <c r="U45" i="15" s="1"/>
  <c r="X44" i="14"/>
  <c r="Z44" i="14" s="1"/>
  <c r="Z37" i="14"/>
  <c r="H45" i="12"/>
  <c r="P45" i="12"/>
  <c r="Z26" i="12"/>
  <c r="O45" i="12"/>
  <c r="D45" i="11"/>
  <c r="L45" i="11"/>
  <c r="F45" i="11"/>
  <c r="I45" i="10"/>
  <c r="Q45" i="10"/>
  <c r="Y45" i="10"/>
  <c r="X26" i="9"/>
  <c r="T45" i="7"/>
  <c r="I45" i="5"/>
  <c r="Y45" i="9"/>
  <c r="I45" i="7"/>
  <c r="Q45" i="7"/>
  <c r="Y45" i="7"/>
  <c r="Z13" i="14"/>
  <c r="Z13" i="13"/>
  <c r="Z13" i="12"/>
  <c r="Z13" i="11"/>
  <c r="Z13" i="10"/>
  <c r="Z44" i="8"/>
  <c r="AA26" i="7"/>
  <c r="AA45" i="7" s="1"/>
  <c r="J45" i="6"/>
  <c r="W45" i="5"/>
  <c r="L45" i="5"/>
  <c r="I45" i="4"/>
  <c r="AA26" i="3"/>
  <c r="AA45" i="3" s="1"/>
  <c r="AA45" i="2"/>
  <c r="Q45" i="5"/>
  <c r="J45" i="4"/>
  <c r="G45" i="4"/>
  <c r="D45" i="3"/>
  <c r="L45" i="3"/>
  <c r="T45" i="3"/>
  <c r="I45" i="3"/>
  <c r="D45" i="2"/>
  <c r="L45" i="2"/>
  <c r="T45" i="2"/>
  <c r="I45" i="2"/>
  <c r="Z37" i="10"/>
  <c r="I45" i="8"/>
  <c r="Q45" i="8"/>
  <c r="Y45" i="8"/>
  <c r="Z45" i="8" s="1"/>
  <c r="J45" i="7"/>
  <c r="R45" i="6"/>
  <c r="T45" i="5"/>
  <c r="Z45" i="4"/>
  <c r="Q45" i="4"/>
  <c r="E45" i="3"/>
  <c r="M45" i="3"/>
  <c r="U45" i="3"/>
  <c r="E45" i="2"/>
  <c r="M45" i="2"/>
  <c r="U45" i="2"/>
  <c r="J45" i="2"/>
  <c r="AA45" i="8"/>
  <c r="AA45" i="6"/>
  <c r="C45" i="5"/>
  <c r="K45" i="5"/>
  <c r="S45" i="5"/>
  <c r="Y45" i="5"/>
  <c r="R45" i="4"/>
  <c r="Q45" i="3"/>
  <c r="Q45" i="2"/>
  <c r="Z44" i="9"/>
  <c r="C45" i="8"/>
  <c r="K45" i="8"/>
  <c r="S45" i="8"/>
  <c r="G45" i="7"/>
  <c r="O45" i="7"/>
  <c r="R45" i="7"/>
  <c r="C45" i="6"/>
  <c r="K45" i="6"/>
  <c r="S45" i="6"/>
  <c r="Y45" i="6"/>
  <c r="Z26" i="5"/>
  <c r="AA26" i="4"/>
  <c r="AA45" i="4" s="1"/>
  <c r="Z44" i="4"/>
  <c r="G45" i="3"/>
  <c r="O45" i="3"/>
  <c r="R45" i="3"/>
  <c r="Z44" i="3"/>
  <c r="R45" i="2"/>
  <c r="Z37" i="9"/>
  <c r="Z37" i="8"/>
  <c r="Z37" i="7"/>
  <c r="Z37" i="6"/>
  <c r="Z37" i="5"/>
  <c r="Z37" i="4"/>
  <c r="Z37" i="3"/>
  <c r="Z37" i="2"/>
  <c r="Z13" i="8"/>
  <c r="Z13" i="7"/>
  <c r="Z13" i="6"/>
  <c r="Z13" i="5"/>
  <c r="Z13" i="4"/>
  <c r="Z13" i="3"/>
  <c r="Z13" i="2"/>
  <c r="Z45" i="1" l="1"/>
  <c r="Y45" i="21"/>
  <c r="Z45" i="21" s="1"/>
  <c r="L45" i="16"/>
  <c r="Z44" i="2"/>
  <c r="X45" i="11"/>
  <c r="Z45" i="11" s="1"/>
  <c r="X45" i="15"/>
  <c r="Z45" i="15" s="1"/>
  <c r="I45" i="21"/>
  <c r="X45" i="13"/>
  <c r="Z45" i="13" s="1"/>
  <c r="X45" i="5"/>
  <c r="Z45" i="5" s="1"/>
  <c r="R45" i="21"/>
  <c r="X45" i="14"/>
  <c r="Z45" i="14" s="1"/>
  <c r="X45" i="18"/>
  <c r="Z45" i="18" s="1"/>
  <c r="Z45" i="23"/>
  <c r="X45" i="12"/>
  <c r="Z45" i="12" s="1"/>
  <c r="Z45" i="10"/>
  <c r="X45" i="9"/>
  <c r="Z45" i="9" s="1"/>
  <c r="Z26" i="9"/>
</calcChain>
</file>

<file path=xl/sharedStrings.xml><?xml version="1.0" encoding="utf-8"?>
<sst xmlns="http://schemas.openxmlformats.org/spreadsheetml/2006/main" count="2990" uniqueCount="102">
  <si>
    <t>North West: Moretele (NW371) - Table C6 Quarterly Budget Statement - Financial Position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</si>
  <si>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</si>
  <si>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</si>
  <si>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</si>
  <si>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</si>
  <si>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</si>
  <si>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</si>
  <si>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</si>
  <si>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</si>
  <si>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</si>
  <si>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</si>
  <si>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</si>
  <si>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</si>
  <si>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</si>
  <si>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</si>
  <si>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</si>
  <si>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</si>
  <si>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</si>
  <si>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</si>
  <si>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</si>
  <si>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</si>
  <si>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</si>
  <si>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</si>
  <si>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</si>
  <si>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</si>
  <si>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</si>
  <si>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</si>
  <si>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</si>
  <si>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</si>
  <si>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</si>
  <si>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</si>
  <si>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</si>
  <si>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</si>
  <si>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</si>
  <si>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</si>
  <si>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</si>
  <si>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</si>
  <si>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</si>
  <si>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</si>
  <si>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</si>
  <si>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</si>
  <si>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</si>
  <si>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</si>
  <si>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</si>
  <si>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</si>
  <si>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</si>
  <si>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</si>
  <si>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</si>
  <si>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</si>
  <si>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</si>
  <si>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</si>
  <si>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</si>
  <si>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</si>
  <si>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</si>
  <si>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</si>
  <si>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</si>
  <si>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</si>
  <si>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</si>
  <si>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</si>
  <si>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</si>
  <si>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</si>
  <si>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</si>
  <si>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</si>
  <si>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</si>
  <si>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</si>
  <si>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</si>
  <si>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</si>
  <si>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</si>
  <si>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</si>
  <si>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</si>
  <si>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</si>
  <si>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</si>
  <si>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</si>
  <si>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</si>
  <si>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</si>
  <si>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</si>
  <si>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 West: Madibeng (NW372) - Table C6 Quarterly Budget Statement - Financial Position ( Waste management                                   ) for 1st Quarter ended 30 September 2025 (Figures Finalised as at 2025/10/28)</t>
  </si>
  <si>
    <t>North West: Rustenburg (NW373) - Table C6 Quarterly Budget Statement - Financial Position ( Waste management                                   ) for 1st Quarter ended 30 September 2025 (Figures Finalised as at 2025/10/28)</t>
  </si>
  <si>
    <t>North West: Kgetlengrivier (NW374) - Table C6 Quarterly Budget Statement - Financial Position ( Waste management                                   ) for 1st Quarter ended 30 September 2025 (Figures Finalised as at 2025/10/28)</t>
  </si>
  <si>
    <t>North West: Moses Kotane (NW375) - Table C6 Quarterly Budget Statement - Financial Position ( Waste management                                   ) for 1st Quarter ended 30 September 2025 (Figures Finalised as at 2025/10/28)</t>
  </si>
  <si>
    <t>North West: Bojanala Platinum (DC37) - Table C6 Quarterly Budget Statement - Financial Position ( Waste management                                   ) for 1st Quarter ended 30 September 2025 (Figures Finalised as at 2025/10/28)</t>
  </si>
  <si>
    <t>North West: Ratlou (NW381) - Table C6 Quarterly Budget Statement - Financial Position ( Waste management                                   ) for 1st Quarter ended 30 September 2025 (Figures Finalised as at 2025/10/28)</t>
  </si>
  <si>
    <t>North West: Tswaing (NW382) - Table C6 Quarterly Budget Statement - Financial Position ( Waste management                                   ) for 1st Quarter ended 30 September 2025 (Figures Finalised as at 2025/10/28)</t>
  </si>
  <si>
    <t>North West: Mafikeng (NW383) - Table C6 Quarterly Budget Statement - Financial Position ( Waste management                                   ) for 1st Quarter ended 30 September 2025 (Figures Finalised as at 2025/10/28)</t>
  </si>
  <si>
    <t>North West: Ditsobotla (NW384) - Table C6 Quarterly Budget Statement - Financial Position ( Waste management                                   ) for 1st Quarter ended 30 September 2025 (Figures Finalised as at 2025/10/28)</t>
  </si>
  <si>
    <t>North West: Ramotshere Moiloa (NW385) - Table C6 Quarterly Budget Statement - Financial Position ( Waste management                                   ) for 1st Quarter ended 30 September 2025 (Figures Finalised as at 2025/10/28)</t>
  </si>
  <si>
    <t>North West: Ngaka Modiri Molema (DC38) - Table C6 Quarterly Budget Statement - Financial Position ( Waste management                                   ) for 1st Quarter ended 30 September 2025 (Figures Finalised as at 2025/10/28)</t>
  </si>
  <si>
    <t>North West: Naledi (NW) (NW392) - Table C6 Quarterly Budget Statement - Financial Position ( Waste management                                   ) for 1st Quarter ended 30 September 2025 (Figures Finalised as at 2025/10/28)</t>
  </si>
  <si>
    <t>North West: Mamusa (NW393) - Table C6 Quarterly Budget Statement - Financial Position ( Waste management                                   ) for 1st Quarter ended 30 September 2025 (Figures Finalised as at 2025/10/28)</t>
  </si>
  <si>
    <t>North West: Greater Taung (NW394) - Table C6 Quarterly Budget Statement - Financial Position ( Waste management                                   ) for 1st Quarter ended 30 September 2025 (Figures Finalised as at 2025/10/28)</t>
  </si>
  <si>
    <t>North West: Lekwa-Teemane (NW396) - Table C6 Quarterly Budget Statement - Financial Position ( Waste management                                   ) for 1st Quarter ended 30 September 2025 (Figures Finalised as at 2025/10/28)</t>
  </si>
  <si>
    <t>North West: Kagisano-Molopo (NW397) - Table C6 Quarterly Budget Statement - Financial Position ( Waste management                                   ) for 1st Quarter ended 30 September 2025 (Figures Finalised as at 2025/10/28)</t>
  </si>
  <si>
    <t>North West: Dr Ruth Segomotsi Mompati (DC39) - Table C6 Quarterly Budget Statement - Financial Position ( Waste management                                   ) for 1st Quarter ended 30 September 2025 (Figures Finalised as at 2025/10/28)</t>
  </si>
  <si>
    <t>North West: City of Matlosana (NW403) - Table C6 Quarterly Budget Statement - Financial Position ( Waste management                                   ) for 1st Quarter ended 30 September 2025 (Figures Finalised as at 2025/10/28)</t>
  </si>
  <si>
    <t>North West: Maquassi Hills (NW404) - Table C6 Quarterly Budget Statement - Financial Position ( Waste management                                   ) for 1st Quarter ended 30 September 2025 (Figures Finalised as at 2025/10/28)</t>
  </si>
  <si>
    <t>North West: J B Marks (NW405) - Table C6 Quarterly Budget Statement - Financial Position ( Waste management                                   ) for 1st Quarter ended 30 September 2025 (Figures Finalised as at 2025/10/28)</t>
  </si>
  <si>
    <t>North West: Dr Kenneth Kaunda (DC40) - Table C6 Quarterly Budget Statement - Financial Position ( Waste management                                   ) for 1st Quarter ended 30 September 2025 (Figures Finalised as at 2025/10/28)</t>
  </si>
  <si>
    <t>Summary - Table C6 Quarterly Budget Statement - Financial Position ( Waste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</si>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</sst>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265862</v>
      </c>
      <c r="D6" s="18"/>
      <c r="E6" s="19">
        <v>12869712</v>
      </c>
      <c r="F6" s="20">
        <v>12869712</v>
      </c>
      <c r="G6" s="20">
        <v>23196</v>
      </c>
      <c r="H6" s="20">
        <v>14024</v>
      </c>
      <c r="I6" s="20">
        <v>19918</v>
      </c>
      <c r="J6" s="20">
        <v>57138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57138</v>
      </c>
      <c r="X6" s="20">
        <v>4665068</v>
      </c>
      <c r="Y6" s="20">
        <v>-4607930</v>
      </c>
      <c r="Z6" s="21">
        <v>-98.775194702413771</v>
      </c>
      <c r="AA6" s="22">
        <v>12869712</v>
      </c>
    </row>
    <row r="7" spans="1:27" x14ac:dyDescent="0.25">
      <c r="A7" s="23" t="s">
        <v>35</v>
      </c>
      <c r="B7" s="17" t="s">
        <v>32</v>
      </c>
      <c r="C7" s="18">
        <v>35503004</v>
      </c>
      <c r="D7" s="18"/>
      <c r="E7" s="19">
        <v>-5052976</v>
      </c>
      <c r="F7" s="20">
        <v>105238170</v>
      </c>
      <c r="G7" s="20">
        <v>3308111</v>
      </c>
      <c r="H7" s="20">
        <v>3022634</v>
      </c>
      <c r="I7" s="20">
        <v>3020339</v>
      </c>
      <c r="J7" s="20">
        <v>9351084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9351084</v>
      </c>
      <c r="X7" s="20">
        <v>108585403</v>
      </c>
      <c r="Y7" s="20">
        <v>-99234319</v>
      </c>
      <c r="Z7" s="21">
        <v>-91.388267905585792</v>
      </c>
      <c r="AA7" s="22">
        <v>105238170</v>
      </c>
    </row>
    <row r="8" spans="1:27" x14ac:dyDescent="0.25">
      <c r="A8" s="23" t="s">
        <v>36</v>
      </c>
      <c r="B8" s="17" t="s">
        <v>32</v>
      </c>
      <c r="C8" s="18">
        <v>5792749</v>
      </c>
      <c r="D8" s="18"/>
      <c r="E8" s="19">
        <v>5792749</v>
      </c>
      <c r="F8" s="20">
        <v>2539540</v>
      </c>
      <c r="G8" s="20">
        <v>5792749</v>
      </c>
      <c r="H8" s="20">
        <v>-3253209</v>
      </c>
      <c r="I8" s="20"/>
      <c r="J8" s="20">
        <v>2539540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2539540</v>
      </c>
      <c r="X8" s="20">
        <v>2539540</v>
      </c>
      <c r="Y8" s="20"/>
      <c r="Z8" s="21"/>
      <c r="AA8" s="22">
        <v>2539540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41561615</v>
      </c>
      <c r="D13" s="29">
        <f>SUM(D6:D12)</f>
        <v>0</v>
      </c>
      <c r="E13" s="30">
        <f t="shared" si="0"/>
        <v>13609485</v>
      </c>
      <c r="F13" s="31">
        <f t="shared" si="0"/>
        <v>120647422</v>
      </c>
      <c r="G13" s="31">
        <f t="shared" si="0"/>
        <v>9124056</v>
      </c>
      <c r="H13" s="31">
        <f t="shared" si="0"/>
        <v>-216551</v>
      </c>
      <c r="I13" s="31">
        <f t="shared" si="0"/>
        <v>3040257</v>
      </c>
      <c r="J13" s="31">
        <f t="shared" si="0"/>
        <v>11947762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11947762</v>
      </c>
      <c r="X13" s="31">
        <f t="shared" si="0"/>
        <v>115790011</v>
      </c>
      <c r="Y13" s="31">
        <f t="shared" si="0"/>
        <v>-103842249</v>
      </c>
      <c r="Z13" s="32">
        <f>+IF(X13&lt;&gt;0,+(Y13/X13)*100,0)</f>
        <v>-89.681526155136126</v>
      </c>
      <c r="AA13" s="33">
        <f>SUM(AA6:AA12)</f>
        <v>120647422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134765025</v>
      </c>
      <c r="D17" s="18"/>
      <c r="E17" s="19">
        <v>134765025</v>
      </c>
      <c r="F17" s="20">
        <v>134752157</v>
      </c>
      <c r="G17" s="24">
        <v>135545140</v>
      </c>
      <c r="H17" s="24">
        <v>-780115</v>
      </c>
      <c r="I17" s="24"/>
      <c r="J17" s="20">
        <v>134765025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134765025</v>
      </c>
      <c r="X17" s="20">
        <v>134752157</v>
      </c>
      <c r="Y17" s="24">
        <v>12868</v>
      </c>
      <c r="Z17" s="25">
        <v>9.5493833171071234E-3</v>
      </c>
      <c r="AA17" s="26">
        <v>134752157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134765025</v>
      </c>
      <c r="D25" s="29">
        <f t="shared" ref="D25:Y25" si="1">SUM(D15:D24)</f>
        <v>0</v>
      </c>
      <c r="E25" s="35">
        <f t="shared" si="1"/>
        <v>134765025</v>
      </c>
      <c r="F25" s="36">
        <f t="shared" si="1"/>
        <v>134752157</v>
      </c>
      <c r="G25" s="36">
        <f t="shared" si="1"/>
        <v>135545140</v>
      </c>
      <c r="H25" s="36">
        <f t="shared" si="1"/>
        <v>-780115</v>
      </c>
      <c r="I25" s="36">
        <f t="shared" si="1"/>
        <v>0</v>
      </c>
      <c r="J25" s="36">
        <f t="shared" si="1"/>
        <v>134765025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134765025</v>
      </c>
      <c r="X25" s="36">
        <f t="shared" si="1"/>
        <v>134752157</v>
      </c>
      <c r="Y25" s="36">
        <f t="shared" si="1"/>
        <v>12868</v>
      </c>
      <c r="Z25" s="37">
        <f>+IF(X25&lt;&gt;0,+(Y25/X25)*100,0)</f>
        <v>9.5493833171071234E-3</v>
      </c>
      <c r="AA25" s="38">
        <f>SUM(AA15:AA24)</f>
        <v>134752157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176326640</v>
      </c>
      <c r="D26" s="29">
        <f>+D13+D25</f>
        <v>0</v>
      </c>
      <c r="E26" s="30">
        <f t="shared" si="2"/>
        <v>148374510</v>
      </c>
      <c r="F26" s="31">
        <f t="shared" si="2"/>
        <v>255399579</v>
      </c>
      <c r="G26" s="31">
        <f t="shared" si="2"/>
        <v>144669196</v>
      </c>
      <c r="H26" s="31">
        <f t="shared" si="2"/>
        <v>-996666</v>
      </c>
      <c r="I26" s="31">
        <f t="shared" si="2"/>
        <v>3040257</v>
      </c>
      <c r="J26" s="31">
        <f t="shared" si="2"/>
        <v>146712787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146712787</v>
      </c>
      <c r="X26" s="31">
        <f t="shared" si="2"/>
        <v>250542168</v>
      </c>
      <c r="Y26" s="31">
        <f t="shared" si="2"/>
        <v>-103829381</v>
      </c>
      <c r="Z26" s="32">
        <f>+IF(X26&lt;&gt;0,+(Y26/X26)*100,0)</f>
        <v>-41.44187855834312</v>
      </c>
      <c r="AA26" s="33">
        <f>+AA13+AA25</f>
        <v>255399579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176326640</v>
      </c>
      <c r="D45" s="42">
        <f t="shared" si="6"/>
        <v>0</v>
      </c>
      <c r="E45" s="43">
        <f t="shared" si="6"/>
        <v>148374510</v>
      </c>
      <c r="F45" s="44">
        <f t="shared" si="6"/>
        <v>255399579</v>
      </c>
      <c r="G45" s="44">
        <f t="shared" si="6"/>
        <v>144669196</v>
      </c>
      <c r="H45" s="44">
        <f t="shared" si="6"/>
        <v>-996666</v>
      </c>
      <c r="I45" s="44">
        <f t="shared" si="6"/>
        <v>3040257</v>
      </c>
      <c r="J45" s="44">
        <f t="shared" si="6"/>
        <v>146712787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146712787</v>
      </c>
      <c r="X45" s="44">
        <f t="shared" si="6"/>
        <v>250542168</v>
      </c>
      <c r="Y45" s="44">
        <f t="shared" si="6"/>
        <v>-103829381</v>
      </c>
      <c r="Z45" s="45">
        <f>+IF(X45&lt;&gt;0,+(Y45/X45)*100,0)</f>
        <v>-41.44187855834312</v>
      </c>
      <c r="AA45" s="46">
        <f>+AA26-AA44</f>
        <v>255399579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7816736</v>
      </c>
      <c r="F47" s="20">
        <v>7816736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2959325</v>
      </c>
      <c r="Y47" s="20">
        <v>-2959325</v>
      </c>
      <c r="Z47" s="47">
        <v>-100</v>
      </c>
      <c r="AA47" s="22">
        <v>7816736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7816736</v>
      </c>
      <c r="F50" s="52">
        <f t="shared" si="7"/>
        <v>7816736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2959325</v>
      </c>
      <c r="Y50" s="52">
        <f t="shared" si="7"/>
        <v>-2959325</v>
      </c>
      <c r="Z50" s="53">
        <f>+IF(X50&lt;&gt;0,+(Y50/X50)*100,0)</f>
        <v>-100</v>
      </c>
      <c r="AA50" s="54">
        <f>SUM(AA47:AA49)</f>
        <v>7816736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67563748</v>
      </c>
      <c r="D7" s="18"/>
      <c r="E7" s="19">
        <v>127240515</v>
      </c>
      <c r="F7" s="20">
        <v>127240515</v>
      </c>
      <c r="G7" s="20">
        <v>114443454</v>
      </c>
      <c r="H7" s="20">
        <v>-39089965</v>
      </c>
      <c r="I7" s="20">
        <v>4152678</v>
      </c>
      <c r="J7" s="20">
        <v>79506167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79506167</v>
      </c>
      <c r="X7" s="20">
        <v>31810137</v>
      </c>
      <c r="Y7" s="20">
        <v>47696030</v>
      </c>
      <c r="Z7" s="21">
        <v>149.93971890155643</v>
      </c>
      <c r="AA7" s="22">
        <v>127240515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67563748</v>
      </c>
      <c r="D13" s="29">
        <f>SUM(D6:D12)</f>
        <v>0</v>
      </c>
      <c r="E13" s="30">
        <f t="shared" si="0"/>
        <v>127240515</v>
      </c>
      <c r="F13" s="31">
        <f t="shared" si="0"/>
        <v>127240515</v>
      </c>
      <c r="G13" s="31">
        <f t="shared" si="0"/>
        <v>114443454</v>
      </c>
      <c r="H13" s="31">
        <f t="shared" si="0"/>
        <v>-39089965</v>
      </c>
      <c r="I13" s="31">
        <f t="shared" si="0"/>
        <v>4152678</v>
      </c>
      <c r="J13" s="31">
        <f t="shared" si="0"/>
        <v>79506167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79506167</v>
      </c>
      <c r="X13" s="31">
        <f t="shared" si="0"/>
        <v>31810137</v>
      </c>
      <c r="Y13" s="31">
        <f t="shared" si="0"/>
        <v>47696030</v>
      </c>
      <c r="Z13" s="32">
        <f>+IF(X13&lt;&gt;0,+(Y13/X13)*100,0)</f>
        <v>149.93971890155643</v>
      </c>
      <c r="AA13" s="33">
        <f>SUM(AA6:AA12)</f>
        <v>127240515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-30587980</v>
      </c>
      <c r="D17" s="18"/>
      <c r="E17" s="19">
        <v>25630000</v>
      </c>
      <c r="F17" s="20">
        <v>25630000</v>
      </c>
      <c r="G17" s="24">
        <v>-7650236</v>
      </c>
      <c r="H17" s="24">
        <v>-23029923</v>
      </c>
      <c r="I17" s="24">
        <v>-46089</v>
      </c>
      <c r="J17" s="20">
        <v>-30726248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-30726248</v>
      </c>
      <c r="X17" s="20">
        <v>6407502</v>
      </c>
      <c r="Y17" s="24">
        <v>-37133750</v>
      </c>
      <c r="Z17" s="25">
        <v>-579.53551945828497</v>
      </c>
      <c r="AA17" s="26">
        <v>25630000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-30587980</v>
      </c>
      <c r="D25" s="29">
        <f t="shared" ref="D25:Y25" si="1">SUM(D15:D24)</f>
        <v>0</v>
      </c>
      <c r="E25" s="35">
        <f t="shared" si="1"/>
        <v>25630000</v>
      </c>
      <c r="F25" s="36">
        <f t="shared" si="1"/>
        <v>25630000</v>
      </c>
      <c r="G25" s="36">
        <f t="shared" si="1"/>
        <v>-7650236</v>
      </c>
      <c r="H25" s="36">
        <f t="shared" si="1"/>
        <v>-23029923</v>
      </c>
      <c r="I25" s="36">
        <f t="shared" si="1"/>
        <v>-46089</v>
      </c>
      <c r="J25" s="36">
        <f t="shared" si="1"/>
        <v>-30726248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-30726248</v>
      </c>
      <c r="X25" s="36">
        <f t="shared" si="1"/>
        <v>6407502</v>
      </c>
      <c r="Y25" s="36">
        <f t="shared" si="1"/>
        <v>-37133750</v>
      </c>
      <c r="Z25" s="37">
        <f>+IF(X25&lt;&gt;0,+(Y25/X25)*100,0)</f>
        <v>-579.53551945828497</v>
      </c>
      <c r="AA25" s="38">
        <f>SUM(AA15:AA24)</f>
        <v>25630000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36975768</v>
      </c>
      <c r="D26" s="29">
        <f>+D13+D25</f>
        <v>0</v>
      </c>
      <c r="E26" s="30">
        <f t="shared" si="2"/>
        <v>152870515</v>
      </c>
      <c r="F26" s="31">
        <f t="shared" si="2"/>
        <v>152870515</v>
      </c>
      <c r="G26" s="31">
        <f t="shared" si="2"/>
        <v>106793218</v>
      </c>
      <c r="H26" s="31">
        <f t="shared" si="2"/>
        <v>-62119888</v>
      </c>
      <c r="I26" s="31">
        <f t="shared" si="2"/>
        <v>4106589</v>
      </c>
      <c r="J26" s="31">
        <f t="shared" si="2"/>
        <v>48779919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48779919</v>
      </c>
      <c r="X26" s="31">
        <f t="shared" si="2"/>
        <v>38217639</v>
      </c>
      <c r="Y26" s="31">
        <f t="shared" si="2"/>
        <v>10562280</v>
      </c>
      <c r="Z26" s="32">
        <f>+IF(X26&lt;&gt;0,+(Y26/X26)*100,0)</f>
        <v>27.637186064790658</v>
      </c>
      <c r="AA26" s="33">
        <f>+AA13+AA25</f>
        <v>152870515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38227531</v>
      </c>
      <c r="D35" s="18"/>
      <c r="E35" s="19"/>
      <c r="F35" s="20"/>
      <c r="G35" s="20">
        <v>38717431</v>
      </c>
      <c r="H35" s="20">
        <v>287720</v>
      </c>
      <c r="I35" s="20">
        <v>487522</v>
      </c>
      <c r="J35" s="20">
        <v>39492673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39492673</v>
      </c>
      <c r="X35" s="20"/>
      <c r="Y35" s="20">
        <v>39492673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38227531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38717431</v>
      </c>
      <c r="H37" s="31">
        <f t="shared" si="3"/>
        <v>287720</v>
      </c>
      <c r="I37" s="31">
        <f t="shared" si="3"/>
        <v>487522</v>
      </c>
      <c r="J37" s="31">
        <f t="shared" si="3"/>
        <v>39492673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39492673</v>
      </c>
      <c r="X37" s="31">
        <f t="shared" si="3"/>
        <v>0</v>
      </c>
      <c r="Y37" s="31">
        <f t="shared" si="3"/>
        <v>39492673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26350995</v>
      </c>
      <c r="D40" s="18"/>
      <c r="E40" s="19">
        <v>200799900</v>
      </c>
      <c r="F40" s="20">
        <v>200799900</v>
      </c>
      <c r="G40" s="20">
        <v>20845343</v>
      </c>
      <c r="H40" s="20">
        <v>5505652</v>
      </c>
      <c r="I40" s="20"/>
      <c r="J40" s="20">
        <v>26350995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26350995</v>
      </c>
      <c r="X40" s="20">
        <v>50199975</v>
      </c>
      <c r="Y40" s="20">
        <v>-23848980</v>
      </c>
      <c r="Z40" s="21">
        <v>-47.507951946191206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26350995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20845343</v>
      </c>
      <c r="H43" s="36">
        <f t="shared" si="4"/>
        <v>5505652</v>
      </c>
      <c r="I43" s="36">
        <f t="shared" si="4"/>
        <v>0</v>
      </c>
      <c r="J43" s="36">
        <f t="shared" si="4"/>
        <v>26350995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26350995</v>
      </c>
      <c r="X43" s="36">
        <f t="shared" si="4"/>
        <v>50199975</v>
      </c>
      <c r="Y43" s="36">
        <f t="shared" si="4"/>
        <v>-23848980</v>
      </c>
      <c r="Z43" s="37">
        <f>+IF(X43&lt;&gt;0,+(Y43/X43)*100,0)</f>
        <v>-47.507951946191206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64578526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59562774</v>
      </c>
      <c r="H44" s="31">
        <f t="shared" si="5"/>
        <v>5793372</v>
      </c>
      <c r="I44" s="31">
        <f t="shared" si="5"/>
        <v>487522</v>
      </c>
      <c r="J44" s="31">
        <f t="shared" si="5"/>
        <v>65843668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65843668</v>
      </c>
      <c r="X44" s="31">
        <f t="shared" si="5"/>
        <v>50199975</v>
      </c>
      <c r="Y44" s="31">
        <f t="shared" si="5"/>
        <v>15643693</v>
      </c>
      <c r="Z44" s="32">
        <f>+IF(X44&lt;&gt;0,+(Y44/X44)*100,0)</f>
        <v>31.16275057905905</v>
      </c>
      <c r="AA44" s="33">
        <f>+AA37+AA43</f>
        <v>200799900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-27602758</v>
      </c>
      <c r="D45" s="42">
        <f t="shared" si="6"/>
        <v>0</v>
      </c>
      <c r="E45" s="43">
        <f t="shared" si="6"/>
        <v>-47929385</v>
      </c>
      <c r="F45" s="44">
        <f t="shared" si="6"/>
        <v>-47929385</v>
      </c>
      <c r="G45" s="44">
        <f t="shared" si="6"/>
        <v>47230444</v>
      </c>
      <c r="H45" s="44">
        <f t="shared" si="6"/>
        <v>-67913260</v>
      </c>
      <c r="I45" s="44">
        <f t="shared" si="6"/>
        <v>3619067</v>
      </c>
      <c r="J45" s="44">
        <f t="shared" si="6"/>
        <v>-17063749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-17063749</v>
      </c>
      <c r="X45" s="44">
        <f t="shared" si="6"/>
        <v>-11982336</v>
      </c>
      <c r="Y45" s="44">
        <f t="shared" si="6"/>
        <v>-5081413</v>
      </c>
      <c r="Z45" s="45">
        <f>+IF(X45&lt;&gt;0,+(Y45/X45)*100,0)</f>
        <v>42.407532220762292</v>
      </c>
      <c r="AA45" s="46">
        <f>+AA26-AA44</f>
        <v>-47929385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-9908444</v>
      </c>
      <c r="D47" s="18"/>
      <c r="E47" s="19"/>
      <c r="F47" s="20"/>
      <c r="G47" s="20">
        <v>-9541878</v>
      </c>
      <c r="H47" s="20">
        <v>1072495</v>
      </c>
      <c r="I47" s="20">
        <v>368449</v>
      </c>
      <c r="J47" s="20">
        <v>-8100934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-8100934</v>
      </c>
      <c r="X47" s="20"/>
      <c r="Y47" s="20">
        <v>-8100934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-9908444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-9541878</v>
      </c>
      <c r="H50" s="52">
        <f t="shared" si="7"/>
        <v>1072495</v>
      </c>
      <c r="I50" s="52">
        <f t="shared" si="7"/>
        <v>368449</v>
      </c>
      <c r="J50" s="52">
        <f t="shared" si="7"/>
        <v>-8100934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-8100934</v>
      </c>
      <c r="X50" s="52">
        <f t="shared" si="7"/>
        <v>0</v>
      </c>
      <c r="Y50" s="52">
        <f t="shared" si="7"/>
        <v>-8100934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7252801</v>
      </c>
      <c r="D6" s="18"/>
      <c r="E6" s="19">
        <v>220081443</v>
      </c>
      <c r="F6" s="20">
        <v>220081443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55020354</v>
      </c>
      <c r="Y6" s="20">
        <v>-55020354</v>
      </c>
      <c r="Z6" s="21">
        <v>-100</v>
      </c>
      <c r="AA6" s="22">
        <v>220081443</v>
      </c>
    </row>
    <row r="7" spans="1:27" x14ac:dyDescent="0.25">
      <c r="A7" s="23" t="s">
        <v>35</v>
      </c>
      <c r="B7" s="17" t="s">
        <v>32</v>
      </c>
      <c r="C7" s="18">
        <v>220501090</v>
      </c>
      <c r="D7" s="18"/>
      <c r="E7" s="19">
        <v>6862802</v>
      </c>
      <c r="F7" s="20">
        <v>6862802</v>
      </c>
      <c r="G7" s="20">
        <v>19555157</v>
      </c>
      <c r="H7" s="20">
        <v>19562394</v>
      </c>
      <c r="I7" s="20">
        <v>19573331</v>
      </c>
      <c r="J7" s="20">
        <v>58690882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58690882</v>
      </c>
      <c r="X7" s="20">
        <v>1715703</v>
      </c>
      <c r="Y7" s="20">
        <v>56975179</v>
      </c>
      <c r="Z7" s="21">
        <v>3320.806631450781</v>
      </c>
      <c r="AA7" s="22">
        <v>6862802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347601</v>
      </c>
      <c r="D10" s="18"/>
      <c r="E10" s="19"/>
      <c r="F10" s="20"/>
      <c r="G10" s="20">
        <v>-65508</v>
      </c>
      <c r="H10" s="20">
        <v>-21894</v>
      </c>
      <c r="I10" s="20">
        <v>-101143</v>
      </c>
      <c r="J10" s="20">
        <v>-188545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-188545</v>
      </c>
      <c r="X10" s="20"/>
      <c r="Y10" s="20">
        <v>-188545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9977621</v>
      </c>
      <c r="F11" s="20">
        <v>9977621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2494407</v>
      </c>
      <c r="Y11" s="24">
        <v>-2494407</v>
      </c>
      <c r="Z11" s="25">
        <v>-100</v>
      </c>
      <c r="AA11" s="26">
        <v>9977621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228101492</v>
      </c>
      <c r="D13" s="29">
        <f>SUM(D6:D12)</f>
        <v>0</v>
      </c>
      <c r="E13" s="30">
        <f t="shared" si="0"/>
        <v>236921866</v>
      </c>
      <c r="F13" s="31">
        <f t="shared" si="0"/>
        <v>236921866</v>
      </c>
      <c r="G13" s="31">
        <f t="shared" si="0"/>
        <v>19489649</v>
      </c>
      <c r="H13" s="31">
        <f t="shared" si="0"/>
        <v>19540500</v>
      </c>
      <c r="I13" s="31">
        <f t="shared" si="0"/>
        <v>19472188</v>
      </c>
      <c r="J13" s="31">
        <f t="shared" si="0"/>
        <v>58502337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58502337</v>
      </c>
      <c r="X13" s="31">
        <f t="shared" si="0"/>
        <v>59230464</v>
      </c>
      <c r="Y13" s="31">
        <f t="shared" si="0"/>
        <v>-728127</v>
      </c>
      <c r="Z13" s="32">
        <f>+IF(X13&lt;&gt;0,+(Y13/X13)*100,0)</f>
        <v>-1.2293116596216433</v>
      </c>
      <c r="AA13" s="33">
        <f>SUM(AA6:AA12)</f>
        <v>236921866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117839</v>
      </c>
      <c r="D17" s="18"/>
      <c r="E17" s="19">
        <v>712191</v>
      </c>
      <c r="F17" s="20">
        <v>712191</v>
      </c>
      <c r="G17" s="24"/>
      <c r="H17" s="24">
        <v>-8024061</v>
      </c>
      <c r="I17" s="24"/>
      <c r="J17" s="20">
        <v>-8024061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-8024061</v>
      </c>
      <c r="X17" s="20">
        <v>178047</v>
      </c>
      <c r="Y17" s="24">
        <v>-8202108</v>
      </c>
      <c r="Z17" s="25">
        <v>-4606.7094643549171</v>
      </c>
      <c r="AA17" s="26">
        <v>712191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117839</v>
      </c>
      <c r="D25" s="29">
        <f t="shared" ref="D25:Y25" si="1">SUM(D15:D24)</f>
        <v>0</v>
      </c>
      <c r="E25" s="35">
        <f t="shared" si="1"/>
        <v>712191</v>
      </c>
      <c r="F25" s="36">
        <f t="shared" si="1"/>
        <v>712191</v>
      </c>
      <c r="G25" s="36">
        <f t="shared" si="1"/>
        <v>0</v>
      </c>
      <c r="H25" s="36">
        <f t="shared" si="1"/>
        <v>-8024061</v>
      </c>
      <c r="I25" s="36">
        <f t="shared" si="1"/>
        <v>0</v>
      </c>
      <c r="J25" s="36">
        <f t="shared" si="1"/>
        <v>-8024061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-8024061</v>
      </c>
      <c r="X25" s="36">
        <f t="shared" si="1"/>
        <v>178047</v>
      </c>
      <c r="Y25" s="36">
        <f t="shared" si="1"/>
        <v>-8202108</v>
      </c>
      <c r="Z25" s="37">
        <f>+IF(X25&lt;&gt;0,+(Y25/X25)*100,0)</f>
        <v>-4606.7094643549171</v>
      </c>
      <c r="AA25" s="38">
        <f>SUM(AA15:AA24)</f>
        <v>712191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228219331</v>
      </c>
      <c r="D26" s="29">
        <f>+D13+D25</f>
        <v>0</v>
      </c>
      <c r="E26" s="30">
        <f t="shared" si="2"/>
        <v>237634057</v>
      </c>
      <c r="F26" s="31">
        <f t="shared" si="2"/>
        <v>237634057</v>
      </c>
      <c r="G26" s="31">
        <f t="shared" si="2"/>
        <v>19489649</v>
      </c>
      <c r="H26" s="31">
        <f t="shared" si="2"/>
        <v>11516439</v>
      </c>
      <c r="I26" s="31">
        <f t="shared" si="2"/>
        <v>19472188</v>
      </c>
      <c r="J26" s="31">
        <f t="shared" si="2"/>
        <v>50478276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50478276</v>
      </c>
      <c r="X26" s="31">
        <f t="shared" si="2"/>
        <v>59408511</v>
      </c>
      <c r="Y26" s="31">
        <f t="shared" si="2"/>
        <v>-8930235</v>
      </c>
      <c r="Z26" s="32">
        <f>+IF(X26&lt;&gt;0,+(Y26/X26)*100,0)</f>
        <v>-15.031911841722476</v>
      </c>
      <c r="AA26" s="33">
        <f>+AA13+AA25</f>
        <v>237634057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49648598</v>
      </c>
      <c r="D32" s="18"/>
      <c r="E32" s="19">
        <v>5000000</v>
      </c>
      <c r="F32" s="20">
        <v>5000000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1249998</v>
      </c>
      <c r="Y32" s="20">
        <v>-1249998</v>
      </c>
      <c r="Z32" s="21">
        <v>-100</v>
      </c>
      <c r="AA32" s="22">
        <v>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49648598</v>
      </c>
      <c r="D37" s="29">
        <f t="shared" ref="D37:Y37" si="3">SUM(D29:D36)</f>
        <v>0</v>
      </c>
      <c r="E37" s="30">
        <f t="shared" si="3"/>
        <v>5000000</v>
      </c>
      <c r="F37" s="31">
        <f t="shared" si="3"/>
        <v>5000000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1249998</v>
      </c>
      <c r="Y37" s="31">
        <f t="shared" si="3"/>
        <v>-1249998</v>
      </c>
      <c r="Z37" s="32">
        <f>+IF(X37&lt;&gt;0,+(Y37/X37)*100,0)</f>
        <v>-100</v>
      </c>
      <c r="AA37" s="33">
        <f>SUM(AA29:AA36)</f>
        <v>5000000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49648598</v>
      </c>
      <c r="D44" s="29">
        <f>+D37+D43</f>
        <v>0</v>
      </c>
      <c r="E44" s="30">
        <f t="shared" si="5"/>
        <v>5000000</v>
      </c>
      <c r="F44" s="31">
        <f t="shared" si="5"/>
        <v>5000000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1249998</v>
      </c>
      <c r="Y44" s="31">
        <f t="shared" si="5"/>
        <v>-1249998</v>
      </c>
      <c r="Z44" s="32">
        <f>+IF(X44&lt;&gt;0,+(Y44/X44)*100,0)</f>
        <v>-100</v>
      </c>
      <c r="AA44" s="33">
        <f>+AA37+AA43</f>
        <v>5000000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178570733</v>
      </c>
      <c r="D45" s="42">
        <f t="shared" si="6"/>
        <v>0</v>
      </c>
      <c r="E45" s="43">
        <f t="shared" si="6"/>
        <v>232634057</v>
      </c>
      <c r="F45" s="44">
        <f t="shared" si="6"/>
        <v>232634057</v>
      </c>
      <c r="G45" s="44">
        <f t="shared" si="6"/>
        <v>19489649</v>
      </c>
      <c r="H45" s="44">
        <f t="shared" si="6"/>
        <v>11516439</v>
      </c>
      <c r="I45" s="44">
        <f t="shared" si="6"/>
        <v>19472188</v>
      </c>
      <c r="J45" s="44">
        <f t="shared" si="6"/>
        <v>50478276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50478276</v>
      </c>
      <c r="X45" s="44">
        <f t="shared" si="6"/>
        <v>58158513</v>
      </c>
      <c r="Y45" s="44">
        <f t="shared" si="6"/>
        <v>-7680237</v>
      </c>
      <c r="Z45" s="45">
        <f>+IF(X45&lt;&gt;0,+(Y45/X45)*100,0)</f>
        <v>-13.205696988848391</v>
      </c>
      <c r="AA45" s="46">
        <f>+AA26-AA44</f>
        <v>232634057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-2734372</v>
      </c>
      <c r="D47" s="18"/>
      <c r="E47" s="19">
        <v>5637815</v>
      </c>
      <c r="F47" s="20">
        <v>5637815</v>
      </c>
      <c r="G47" s="20">
        <v>-176344</v>
      </c>
      <c r="H47" s="20">
        <v>232127</v>
      </c>
      <c r="I47" s="20">
        <v>211391</v>
      </c>
      <c r="J47" s="20">
        <v>267174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267174</v>
      </c>
      <c r="X47" s="20">
        <v>1409454</v>
      </c>
      <c r="Y47" s="20">
        <v>-1142280</v>
      </c>
      <c r="Z47" s="47">
        <v>-81.044149010893591</v>
      </c>
      <c r="AA47" s="22">
        <v>5637815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-2734372</v>
      </c>
      <c r="D50" s="50">
        <f t="shared" ref="D50:Y50" si="7">SUM(D47:D49)</f>
        <v>0</v>
      </c>
      <c r="E50" s="51">
        <f t="shared" si="7"/>
        <v>5637815</v>
      </c>
      <c r="F50" s="52">
        <f t="shared" si="7"/>
        <v>5637815</v>
      </c>
      <c r="G50" s="52">
        <f t="shared" si="7"/>
        <v>-176344</v>
      </c>
      <c r="H50" s="52">
        <f t="shared" si="7"/>
        <v>232127</v>
      </c>
      <c r="I50" s="52">
        <f t="shared" si="7"/>
        <v>211391</v>
      </c>
      <c r="J50" s="52">
        <f t="shared" si="7"/>
        <v>267174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267174</v>
      </c>
      <c r="X50" s="52">
        <f t="shared" si="7"/>
        <v>1409454</v>
      </c>
      <c r="Y50" s="52">
        <f t="shared" si="7"/>
        <v>-1142280</v>
      </c>
      <c r="Z50" s="53">
        <f>+IF(X50&lt;&gt;0,+(Y50/X50)*100,0)</f>
        <v>-81.044149010893591</v>
      </c>
      <c r="AA50" s="54">
        <f>SUM(AA47:AA49)</f>
        <v>5637815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-550839</v>
      </c>
      <c r="D6" s="18"/>
      <c r="E6" s="19">
        <v>-10990877</v>
      </c>
      <c r="F6" s="20">
        <v>-10990877</v>
      </c>
      <c r="G6" s="20"/>
      <c r="H6" s="20"/>
      <c r="I6" s="20">
        <v>29537</v>
      </c>
      <c r="J6" s="20">
        <v>29537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29537</v>
      </c>
      <c r="X6" s="20">
        <v>-2747703</v>
      </c>
      <c r="Y6" s="20">
        <v>2777240</v>
      </c>
      <c r="Z6" s="21">
        <v>-101.074970620915</v>
      </c>
      <c r="AA6" s="22">
        <v>-10990877</v>
      </c>
    </row>
    <row r="7" spans="1:27" x14ac:dyDescent="0.25">
      <c r="A7" s="23" t="s">
        <v>35</v>
      </c>
      <c r="B7" s="17" t="s">
        <v>32</v>
      </c>
      <c r="C7" s="18">
        <v>1818517</v>
      </c>
      <c r="D7" s="18"/>
      <c r="E7" s="19">
        <v>1824145</v>
      </c>
      <c r="F7" s="20">
        <v>1824145</v>
      </c>
      <c r="G7" s="20">
        <v>178182</v>
      </c>
      <c r="H7" s="20">
        <v>492041</v>
      </c>
      <c r="I7" s="20">
        <v>624283</v>
      </c>
      <c r="J7" s="20">
        <v>1294506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1294506</v>
      </c>
      <c r="X7" s="20">
        <v>2433209</v>
      </c>
      <c r="Y7" s="20">
        <v>-1138703</v>
      </c>
      <c r="Z7" s="21">
        <v>-46.798404904798559</v>
      </c>
      <c r="AA7" s="22">
        <v>1824145</v>
      </c>
    </row>
    <row r="8" spans="1:27" x14ac:dyDescent="0.25">
      <c r="A8" s="23" t="s">
        <v>36</v>
      </c>
      <c r="B8" s="17" t="s">
        <v>32</v>
      </c>
      <c r="C8" s="18">
        <v>2030</v>
      </c>
      <c r="D8" s="18"/>
      <c r="E8" s="19"/>
      <c r="F8" s="20"/>
      <c r="G8" s="20">
        <v>2030</v>
      </c>
      <c r="H8" s="20"/>
      <c r="I8" s="20"/>
      <c r="J8" s="20">
        <v>2030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2030</v>
      </c>
      <c r="X8" s="20"/>
      <c r="Y8" s="20">
        <v>2030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1269708</v>
      </c>
      <c r="D13" s="29">
        <f>SUM(D6:D12)</f>
        <v>0</v>
      </c>
      <c r="E13" s="30">
        <f t="shared" si="0"/>
        <v>-9166732</v>
      </c>
      <c r="F13" s="31">
        <f t="shared" si="0"/>
        <v>-9166732</v>
      </c>
      <c r="G13" s="31">
        <f t="shared" si="0"/>
        <v>180212</v>
      </c>
      <c r="H13" s="31">
        <f t="shared" si="0"/>
        <v>492041</v>
      </c>
      <c r="I13" s="31">
        <f t="shared" si="0"/>
        <v>653820</v>
      </c>
      <c r="J13" s="31">
        <f t="shared" si="0"/>
        <v>1326073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1326073</v>
      </c>
      <c r="X13" s="31">
        <f t="shared" si="0"/>
        <v>-314494</v>
      </c>
      <c r="Y13" s="31">
        <f t="shared" si="0"/>
        <v>1640567</v>
      </c>
      <c r="Z13" s="32">
        <f>+IF(X13&lt;&gt;0,+(Y13/X13)*100,0)</f>
        <v>-521.65287732039405</v>
      </c>
      <c r="AA13" s="33">
        <f>SUM(AA6:AA12)</f>
        <v>-9166732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1269708</v>
      </c>
      <c r="D26" s="29">
        <f>+D13+D25</f>
        <v>0</v>
      </c>
      <c r="E26" s="30">
        <f t="shared" si="2"/>
        <v>-9166732</v>
      </c>
      <c r="F26" s="31">
        <f t="shared" si="2"/>
        <v>-9166732</v>
      </c>
      <c r="G26" s="31">
        <f t="shared" si="2"/>
        <v>180212</v>
      </c>
      <c r="H26" s="31">
        <f t="shared" si="2"/>
        <v>492041</v>
      </c>
      <c r="I26" s="31">
        <f t="shared" si="2"/>
        <v>653820</v>
      </c>
      <c r="J26" s="31">
        <f t="shared" si="2"/>
        <v>1326073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1326073</v>
      </c>
      <c r="X26" s="31">
        <f t="shared" si="2"/>
        <v>-314494</v>
      </c>
      <c r="Y26" s="31">
        <f t="shared" si="2"/>
        <v>1640567</v>
      </c>
      <c r="Z26" s="32">
        <f>+IF(X26&lt;&gt;0,+(Y26/X26)*100,0)</f>
        <v>-521.65287732039405</v>
      </c>
      <c r="AA26" s="33">
        <f>+AA13+AA25</f>
        <v>-9166732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39903041</v>
      </c>
      <c r="D34" s="18"/>
      <c r="E34" s="19">
        <v>39903041</v>
      </c>
      <c r="F34" s="20">
        <v>39903041</v>
      </c>
      <c r="G34" s="20">
        <v>39903041</v>
      </c>
      <c r="H34" s="20">
        <v>2853330</v>
      </c>
      <c r="I34" s="20"/>
      <c r="J34" s="20">
        <v>42756371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42756371</v>
      </c>
      <c r="X34" s="20">
        <v>39903041</v>
      </c>
      <c r="Y34" s="20">
        <v>2853330</v>
      </c>
      <c r="Z34" s="21">
        <v>7.1506580162649751</v>
      </c>
      <c r="AA34" s="22">
        <v>39903041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39903041</v>
      </c>
      <c r="D37" s="29">
        <f t="shared" ref="D37:Y37" si="3">SUM(D29:D36)</f>
        <v>0</v>
      </c>
      <c r="E37" s="30">
        <f t="shared" si="3"/>
        <v>39903041</v>
      </c>
      <c r="F37" s="31">
        <f t="shared" si="3"/>
        <v>39903041</v>
      </c>
      <c r="G37" s="31">
        <f t="shared" si="3"/>
        <v>39903041</v>
      </c>
      <c r="H37" s="31">
        <f t="shared" si="3"/>
        <v>2853330</v>
      </c>
      <c r="I37" s="31">
        <f t="shared" si="3"/>
        <v>0</v>
      </c>
      <c r="J37" s="31">
        <f t="shared" si="3"/>
        <v>42756371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42756371</v>
      </c>
      <c r="X37" s="31">
        <f t="shared" si="3"/>
        <v>39903041</v>
      </c>
      <c r="Y37" s="31">
        <f t="shared" si="3"/>
        <v>2853330</v>
      </c>
      <c r="Z37" s="32">
        <f>+IF(X37&lt;&gt;0,+(Y37/X37)*100,0)</f>
        <v>7.1506580162649751</v>
      </c>
      <c r="AA37" s="33">
        <f>SUM(AA29:AA36)</f>
        <v>39903041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39903041</v>
      </c>
      <c r="D44" s="29">
        <f>+D37+D43</f>
        <v>0</v>
      </c>
      <c r="E44" s="30">
        <f t="shared" si="5"/>
        <v>39903041</v>
      </c>
      <c r="F44" s="31">
        <f t="shared" si="5"/>
        <v>39903041</v>
      </c>
      <c r="G44" s="31">
        <f t="shared" si="5"/>
        <v>39903041</v>
      </c>
      <c r="H44" s="31">
        <f t="shared" si="5"/>
        <v>2853330</v>
      </c>
      <c r="I44" s="31">
        <f t="shared" si="5"/>
        <v>0</v>
      </c>
      <c r="J44" s="31">
        <f t="shared" si="5"/>
        <v>42756371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42756371</v>
      </c>
      <c r="X44" s="31">
        <f t="shared" si="5"/>
        <v>39903041</v>
      </c>
      <c r="Y44" s="31">
        <f t="shared" si="5"/>
        <v>2853330</v>
      </c>
      <c r="Z44" s="32">
        <f>+IF(X44&lt;&gt;0,+(Y44/X44)*100,0)</f>
        <v>7.1506580162649751</v>
      </c>
      <c r="AA44" s="33">
        <f>+AA37+AA43</f>
        <v>39903041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-38633333</v>
      </c>
      <c r="D45" s="42">
        <f t="shared" si="6"/>
        <v>0</v>
      </c>
      <c r="E45" s="43">
        <f t="shared" si="6"/>
        <v>-49069773</v>
      </c>
      <c r="F45" s="44">
        <f t="shared" si="6"/>
        <v>-49069773</v>
      </c>
      <c r="G45" s="44">
        <f t="shared" si="6"/>
        <v>-39722829</v>
      </c>
      <c r="H45" s="44">
        <f t="shared" si="6"/>
        <v>-2361289</v>
      </c>
      <c r="I45" s="44">
        <f t="shared" si="6"/>
        <v>653820</v>
      </c>
      <c r="J45" s="44">
        <f t="shared" si="6"/>
        <v>-41430298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-41430298</v>
      </c>
      <c r="X45" s="44">
        <f t="shared" si="6"/>
        <v>-40217535</v>
      </c>
      <c r="Y45" s="44">
        <f t="shared" si="6"/>
        <v>-1212763</v>
      </c>
      <c r="Z45" s="45">
        <f>+IF(X45&lt;&gt;0,+(Y45/X45)*100,0)</f>
        <v>3.0155080364820965</v>
      </c>
      <c r="AA45" s="46">
        <f>+AA26-AA44</f>
        <v>-49069773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-11802957</v>
      </c>
      <c r="F47" s="20">
        <v>-11802957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-2950719</v>
      </c>
      <c r="Y47" s="20">
        <v>2950719</v>
      </c>
      <c r="Z47" s="47">
        <v>-100</v>
      </c>
      <c r="AA47" s="22">
        <v>-11802957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-11802957</v>
      </c>
      <c r="F50" s="52">
        <f t="shared" si="7"/>
        <v>-11802957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-2950719</v>
      </c>
      <c r="Y50" s="52">
        <f t="shared" si="7"/>
        <v>2950719</v>
      </c>
      <c r="Z50" s="53">
        <f>+IF(X50&lt;&gt;0,+(Y50/X50)*100,0)</f>
        <v>-100</v>
      </c>
      <c r="AA50" s="54">
        <f>SUM(AA47:AA49)</f>
        <v>-11802957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394662</v>
      </c>
      <c r="D7" s="18"/>
      <c r="E7" s="19">
        <v>5092030</v>
      </c>
      <c r="F7" s="20">
        <v>5092030</v>
      </c>
      <c r="G7" s="20">
        <v>1544421</v>
      </c>
      <c r="H7" s="20">
        <v>1757527</v>
      </c>
      <c r="I7" s="20">
        <v>1100399</v>
      </c>
      <c r="J7" s="20">
        <v>4402347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4402347</v>
      </c>
      <c r="X7" s="20">
        <v>1273017</v>
      </c>
      <c r="Y7" s="20">
        <v>3129330</v>
      </c>
      <c r="Z7" s="21">
        <v>245.81996941124902</v>
      </c>
      <c r="AA7" s="22">
        <v>5092030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394662</v>
      </c>
      <c r="D13" s="29">
        <f>SUM(D6:D12)</f>
        <v>0</v>
      </c>
      <c r="E13" s="30">
        <f t="shared" si="0"/>
        <v>5092030</v>
      </c>
      <c r="F13" s="31">
        <f t="shared" si="0"/>
        <v>5092030</v>
      </c>
      <c r="G13" s="31">
        <f t="shared" si="0"/>
        <v>1544421</v>
      </c>
      <c r="H13" s="31">
        <f t="shared" si="0"/>
        <v>1757527</v>
      </c>
      <c r="I13" s="31">
        <f t="shared" si="0"/>
        <v>1100399</v>
      </c>
      <c r="J13" s="31">
        <f t="shared" si="0"/>
        <v>4402347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4402347</v>
      </c>
      <c r="X13" s="31">
        <f t="shared" si="0"/>
        <v>1273017</v>
      </c>
      <c r="Y13" s="31">
        <f t="shared" si="0"/>
        <v>3129330</v>
      </c>
      <c r="Z13" s="32">
        <f>+IF(X13&lt;&gt;0,+(Y13/X13)*100,0)</f>
        <v>245.81996941124902</v>
      </c>
      <c r="AA13" s="33">
        <f>SUM(AA6:AA12)</f>
        <v>5092030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14964725</v>
      </c>
      <c r="D17" s="18"/>
      <c r="E17" s="19">
        <v>16256400</v>
      </c>
      <c r="F17" s="20">
        <v>16256400</v>
      </c>
      <c r="G17" s="24">
        <v>12416951</v>
      </c>
      <c r="H17" s="24">
        <v>2547774</v>
      </c>
      <c r="I17" s="24">
        <v>-15188043</v>
      </c>
      <c r="J17" s="20">
        <v>-223318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-223318</v>
      </c>
      <c r="X17" s="20">
        <v>4064103</v>
      </c>
      <c r="Y17" s="24">
        <v>-4287421</v>
      </c>
      <c r="Z17" s="25">
        <v>-105.49489026237771</v>
      </c>
      <c r="AA17" s="26">
        <v>16256400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14964725</v>
      </c>
      <c r="D25" s="29">
        <f t="shared" ref="D25:Y25" si="1">SUM(D15:D24)</f>
        <v>0</v>
      </c>
      <c r="E25" s="35">
        <f t="shared" si="1"/>
        <v>16256400</v>
      </c>
      <c r="F25" s="36">
        <f t="shared" si="1"/>
        <v>16256400</v>
      </c>
      <c r="G25" s="36">
        <f t="shared" si="1"/>
        <v>12416951</v>
      </c>
      <c r="H25" s="36">
        <f t="shared" si="1"/>
        <v>2547774</v>
      </c>
      <c r="I25" s="36">
        <f t="shared" si="1"/>
        <v>-15188043</v>
      </c>
      <c r="J25" s="36">
        <f t="shared" si="1"/>
        <v>-223318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-223318</v>
      </c>
      <c r="X25" s="36">
        <f t="shared" si="1"/>
        <v>4064103</v>
      </c>
      <c r="Y25" s="36">
        <f t="shared" si="1"/>
        <v>-4287421</v>
      </c>
      <c r="Z25" s="37">
        <f>+IF(X25&lt;&gt;0,+(Y25/X25)*100,0)</f>
        <v>-105.49489026237771</v>
      </c>
      <c r="AA25" s="38">
        <f>SUM(AA15:AA24)</f>
        <v>16256400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15359387</v>
      </c>
      <c r="D26" s="29">
        <f>+D13+D25</f>
        <v>0</v>
      </c>
      <c r="E26" s="30">
        <f t="shared" si="2"/>
        <v>21348430</v>
      </c>
      <c r="F26" s="31">
        <f t="shared" si="2"/>
        <v>21348430</v>
      </c>
      <c r="G26" s="31">
        <f t="shared" si="2"/>
        <v>13961372</v>
      </c>
      <c r="H26" s="31">
        <f t="shared" si="2"/>
        <v>4305301</v>
      </c>
      <c r="I26" s="31">
        <f t="shared" si="2"/>
        <v>-14087644</v>
      </c>
      <c r="J26" s="31">
        <f t="shared" si="2"/>
        <v>4179029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4179029</v>
      </c>
      <c r="X26" s="31">
        <f t="shared" si="2"/>
        <v>5337120</v>
      </c>
      <c r="Y26" s="31">
        <f t="shared" si="2"/>
        <v>-1158091</v>
      </c>
      <c r="Z26" s="32">
        <f>+IF(X26&lt;&gt;0,+(Y26/X26)*100,0)</f>
        <v>-21.698800101927631</v>
      </c>
      <c r="AA26" s="33">
        <f>+AA13+AA25</f>
        <v>21348430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10706505</v>
      </c>
      <c r="D35" s="18"/>
      <c r="E35" s="19"/>
      <c r="F35" s="20"/>
      <c r="G35" s="20">
        <v>10874145</v>
      </c>
      <c r="H35" s="20">
        <v>166132</v>
      </c>
      <c r="I35" s="20">
        <v>-10536568</v>
      </c>
      <c r="J35" s="20">
        <v>503709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503709</v>
      </c>
      <c r="X35" s="20"/>
      <c r="Y35" s="20">
        <v>503709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10706505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10874145</v>
      </c>
      <c r="H37" s="31">
        <f t="shared" si="3"/>
        <v>166132</v>
      </c>
      <c r="I37" s="31">
        <f t="shared" si="3"/>
        <v>-10536568</v>
      </c>
      <c r="J37" s="31">
        <f t="shared" si="3"/>
        <v>503709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503709</v>
      </c>
      <c r="X37" s="31">
        <f t="shared" si="3"/>
        <v>0</v>
      </c>
      <c r="Y37" s="31">
        <f t="shared" si="3"/>
        <v>503709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10706505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10874145</v>
      </c>
      <c r="H44" s="31">
        <f t="shared" si="5"/>
        <v>166132</v>
      </c>
      <c r="I44" s="31">
        <f t="shared" si="5"/>
        <v>-10536568</v>
      </c>
      <c r="J44" s="31">
        <f t="shared" si="5"/>
        <v>503709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503709</v>
      </c>
      <c r="X44" s="31">
        <f t="shared" si="5"/>
        <v>0</v>
      </c>
      <c r="Y44" s="31">
        <f t="shared" si="5"/>
        <v>503709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4652882</v>
      </c>
      <c r="D45" s="42">
        <f t="shared" si="6"/>
        <v>0</v>
      </c>
      <c r="E45" s="43">
        <f t="shared" si="6"/>
        <v>21348430</v>
      </c>
      <c r="F45" s="44">
        <f t="shared" si="6"/>
        <v>21348430</v>
      </c>
      <c r="G45" s="44">
        <f t="shared" si="6"/>
        <v>3087227</v>
      </c>
      <c r="H45" s="44">
        <f t="shared" si="6"/>
        <v>4139169</v>
      </c>
      <c r="I45" s="44">
        <f t="shared" si="6"/>
        <v>-3551076</v>
      </c>
      <c r="J45" s="44">
        <f t="shared" si="6"/>
        <v>3675320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3675320</v>
      </c>
      <c r="X45" s="44">
        <f t="shared" si="6"/>
        <v>5337120</v>
      </c>
      <c r="Y45" s="44">
        <f t="shared" si="6"/>
        <v>-1661800</v>
      </c>
      <c r="Z45" s="45">
        <f>+IF(X45&lt;&gt;0,+(Y45/X45)*100,0)</f>
        <v>-31.136642983481728</v>
      </c>
      <c r="AA45" s="46">
        <f>+AA26-AA44</f>
        <v>21348430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33640032</v>
      </c>
      <c r="D47" s="18"/>
      <c r="E47" s="19"/>
      <c r="F47" s="20"/>
      <c r="G47" s="20">
        <v>126315513</v>
      </c>
      <c r="H47" s="20">
        <v>-3503336</v>
      </c>
      <c r="I47" s="20">
        <v>-32396537</v>
      </c>
      <c r="J47" s="20">
        <v>90415640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90415640</v>
      </c>
      <c r="X47" s="20"/>
      <c r="Y47" s="20">
        <v>90415640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33640032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126315513</v>
      </c>
      <c r="H50" s="52">
        <f t="shared" si="7"/>
        <v>-3503336</v>
      </c>
      <c r="I50" s="52">
        <f t="shared" si="7"/>
        <v>-32396537</v>
      </c>
      <c r="J50" s="52">
        <f t="shared" si="7"/>
        <v>90415640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90415640</v>
      </c>
      <c r="X50" s="52">
        <f t="shared" si="7"/>
        <v>0</v>
      </c>
      <c r="Y50" s="52">
        <f t="shared" si="7"/>
        <v>90415640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38361443</v>
      </c>
      <c r="D7" s="18"/>
      <c r="E7" s="19">
        <v>13788938</v>
      </c>
      <c r="F7" s="20">
        <v>13788938</v>
      </c>
      <c r="G7" s="20">
        <v>39598665</v>
      </c>
      <c r="H7" s="20">
        <v>-22653210</v>
      </c>
      <c r="I7" s="20">
        <v>1192342</v>
      </c>
      <c r="J7" s="20">
        <v>18137797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18137797</v>
      </c>
      <c r="X7" s="20">
        <v>3447243</v>
      </c>
      <c r="Y7" s="20">
        <v>14690554</v>
      </c>
      <c r="Z7" s="21">
        <v>426.15371182130184</v>
      </c>
      <c r="AA7" s="22">
        <v>13788938</v>
      </c>
    </row>
    <row r="8" spans="1:27" x14ac:dyDescent="0.25">
      <c r="A8" s="23" t="s">
        <v>36</v>
      </c>
      <c r="B8" s="17" t="s">
        <v>32</v>
      </c>
      <c r="C8" s="18">
        <v>-21130995</v>
      </c>
      <c r="D8" s="18"/>
      <c r="E8" s="19"/>
      <c r="F8" s="20"/>
      <c r="G8" s="20"/>
      <c r="H8" s="20">
        <v>-21130995</v>
      </c>
      <c r="I8" s="20"/>
      <c r="J8" s="20">
        <v>-21130995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-21130995</v>
      </c>
      <c r="X8" s="20"/>
      <c r="Y8" s="20">
        <v>-21130995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17230448</v>
      </c>
      <c r="D13" s="29">
        <f>SUM(D6:D12)</f>
        <v>0</v>
      </c>
      <c r="E13" s="30">
        <f t="shared" si="0"/>
        <v>13788938</v>
      </c>
      <c r="F13" s="31">
        <f t="shared" si="0"/>
        <v>13788938</v>
      </c>
      <c r="G13" s="31">
        <f t="shared" si="0"/>
        <v>39598665</v>
      </c>
      <c r="H13" s="31">
        <f t="shared" si="0"/>
        <v>-43784205</v>
      </c>
      <c r="I13" s="31">
        <f t="shared" si="0"/>
        <v>1192342</v>
      </c>
      <c r="J13" s="31">
        <f t="shared" si="0"/>
        <v>-2993198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-2993198</v>
      </c>
      <c r="X13" s="31">
        <f t="shared" si="0"/>
        <v>3447243</v>
      </c>
      <c r="Y13" s="31">
        <f t="shared" si="0"/>
        <v>-6440441</v>
      </c>
      <c r="Z13" s="32">
        <f>+IF(X13&lt;&gt;0,+(Y13/X13)*100,0)</f>
        <v>-186.82874981543222</v>
      </c>
      <c r="AA13" s="33">
        <f>SUM(AA6:AA12)</f>
        <v>13788938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80236535</v>
      </c>
      <c r="D17" s="18"/>
      <c r="E17" s="19">
        <v>20697945</v>
      </c>
      <c r="F17" s="20">
        <v>20697945</v>
      </c>
      <c r="G17" s="24">
        <v>65657196</v>
      </c>
      <c r="H17" s="24">
        <v>-28858452</v>
      </c>
      <c r="I17" s="24"/>
      <c r="J17" s="20">
        <v>36798744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36798744</v>
      </c>
      <c r="X17" s="20">
        <v>5174490</v>
      </c>
      <c r="Y17" s="24">
        <v>31624254</v>
      </c>
      <c r="Z17" s="25">
        <v>611.15692561006017</v>
      </c>
      <c r="AA17" s="26">
        <v>20697945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/>
      <c r="F20" s="20"/>
      <c r="G20" s="20">
        <v>953000</v>
      </c>
      <c r="H20" s="20">
        <v>-953000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81189535</v>
      </c>
      <c r="D25" s="29">
        <f t="shared" ref="D25:Y25" si="1">SUM(D15:D24)</f>
        <v>0</v>
      </c>
      <c r="E25" s="35">
        <f t="shared" si="1"/>
        <v>20697945</v>
      </c>
      <c r="F25" s="36">
        <f t="shared" si="1"/>
        <v>20697945</v>
      </c>
      <c r="G25" s="36">
        <f t="shared" si="1"/>
        <v>66610196</v>
      </c>
      <c r="H25" s="36">
        <f t="shared" si="1"/>
        <v>-29811452</v>
      </c>
      <c r="I25" s="36">
        <f t="shared" si="1"/>
        <v>0</v>
      </c>
      <c r="J25" s="36">
        <f t="shared" si="1"/>
        <v>36798744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36798744</v>
      </c>
      <c r="X25" s="36">
        <f t="shared" si="1"/>
        <v>5174490</v>
      </c>
      <c r="Y25" s="36">
        <f t="shared" si="1"/>
        <v>31624254</v>
      </c>
      <c r="Z25" s="37">
        <f>+IF(X25&lt;&gt;0,+(Y25/X25)*100,0)</f>
        <v>611.15692561006017</v>
      </c>
      <c r="AA25" s="38">
        <f>SUM(AA15:AA24)</f>
        <v>20697945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98419983</v>
      </c>
      <c r="D26" s="29">
        <f>+D13+D25</f>
        <v>0</v>
      </c>
      <c r="E26" s="30">
        <f t="shared" si="2"/>
        <v>34486883</v>
      </c>
      <c r="F26" s="31">
        <f t="shared" si="2"/>
        <v>34486883</v>
      </c>
      <c r="G26" s="31">
        <f t="shared" si="2"/>
        <v>106208861</v>
      </c>
      <c r="H26" s="31">
        <f t="shared" si="2"/>
        <v>-73595657</v>
      </c>
      <c r="I26" s="31">
        <f t="shared" si="2"/>
        <v>1192342</v>
      </c>
      <c r="J26" s="31">
        <f t="shared" si="2"/>
        <v>33805546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33805546</v>
      </c>
      <c r="X26" s="31">
        <f t="shared" si="2"/>
        <v>8621733</v>
      </c>
      <c r="Y26" s="31">
        <f t="shared" si="2"/>
        <v>25183813</v>
      </c>
      <c r="Z26" s="32">
        <f>+IF(X26&lt;&gt;0,+(Y26/X26)*100,0)</f>
        <v>292.09687889894059</v>
      </c>
      <c r="AA26" s="33">
        <f>+AA13+AA25</f>
        <v>34486883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6015630</v>
      </c>
      <c r="D35" s="18"/>
      <c r="E35" s="19">
        <v>1382912</v>
      </c>
      <c r="F35" s="20">
        <v>1382912</v>
      </c>
      <c r="G35" s="20">
        <v>6180271</v>
      </c>
      <c r="H35" s="20">
        <v>-3976405</v>
      </c>
      <c r="I35" s="20">
        <v>155284</v>
      </c>
      <c r="J35" s="20">
        <v>2359150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2359150</v>
      </c>
      <c r="X35" s="20">
        <v>345726</v>
      </c>
      <c r="Y35" s="20">
        <v>2013424</v>
      </c>
      <c r="Z35" s="21">
        <v>582.37563851142238</v>
      </c>
      <c r="AA35" s="22">
        <v>1382912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6015630</v>
      </c>
      <c r="D37" s="29">
        <f t="shared" ref="D37:Y37" si="3">SUM(D29:D36)</f>
        <v>0</v>
      </c>
      <c r="E37" s="30">
        <f t="shared" si="3"/>
        <v>1382912</v>
      </c>
      <c r="F37" s="31">
        <f t="shared" si="3"/>
        <v>1382912</v>
      </c>
      <c r="G37" s="31">
        <f t="shared" si="3"/>
        <v>6180271</v>
      </c>
      <c r="H37" s="31">
        <f t="shared" si="3"/>
        <v>-3976405</v>
      </c>
      <c r="I37" s="31">
        <f t="shared" si="3"/>
        <v>155284</v>
      </c>
      <c r="J37" s="31">
        <f t="shared" si="3"/>
        <v>2359150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2359150</v>
      </c>
      <c r="X37" s="31">
        <f t="shared" si="3"/>
        <v>345726</v>
      </c>
      <c r="Y37" s="31">
        <f t="shared" si="3"/>
        <v>2013424</v>
      </c>
      <c r="Z37" s="32">
        <f>+IF(X37&lt;&gt;0,+(Y37/X37)*100,0)</f>
        <v>582.37563851142238</v>
      </c>
      <c r="AA37" s="33">
        <f>SUM(AA29:AA36)</f>
        <v>1382912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6015630</v>
      </c>
      <c r="D44" s="29">
        <f>+D37+D43</f>
        <v>0</v>
      </c>
      <c r="E44" s="30">
        <f t="shared" si="5"/>
        <v>1382912</v>
      </c>
      <c r="F44" s="31">
        <f t="shared" si="5"/>
        <v>1382912</v>
      </c>
      <c r="G44" s="31">
        <f t="shared" si="5"/>
        <v>6180271</v>
      </c>
      <c r="H44" s="31">
        <f t="shared" si="5"/>
        <v>-3976405</v>
      </c>
      <c r="I44" s="31">
        <f t="shared" si="5"/>
        <v>155284</v>
      </c>
      <c r="J44" s="31">
        <f t="shared" si="5"/>
        <v>2359150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2359150</v>
      </c>
      <c r="X44" s="31">
        <f t="shared" si="5"/>
        <v>345726</v>
      </c>
      <c r="Y44" s="31">
        <f t="shared" si="5"/>
        <v>2013424</v>
      </c>
      <c r="Z44" s="32">
        <f>+IF(X44&lt;&gt;0,+(Y44/X44)*100,0)</f>
        <v>582.37563851142238</v>
      </c>
      <c r="AA44" s="33">
        <f>+AA37+AA43</f>
        <v>1382912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92404353</v>
      </c>
      <c r="D45" s="42">
        <f t="shared" si="6"/>
        <v>0</v>
      </c>
      <c r="E45" s="43">
        <f t="shared" si="6"/>
        <v>33103971</v>
      </c>
      <c r="F45" s="44">
        <f t="shared" si="6"/>
        <v>33103971</v>
      </c>
      <c r="G45" s="44">
        <f t="shared" si="6"/>
        <v>100028590</v>
      </c>
      <c r="H45" s="44">
        <f t="shared" si="6"/>
        <v>-69619252</v>
      </c>
      <c r="I45" s="44">
        <f t="shared" si="6"/>
        <v>1037058</v>
      </c>
      <c r="J45" s="44">
        <f t="shared" si="6"/>
        <v>31446396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31446396</v>
      </c>
      <c r="X45" s="44">
        <f t="shared" si="6"/>
        <v>8276007</v>
      </c>
      <c r="Y45" s="44">
        <f t="shared" si="6"/>
        <v>23170389</v>
      </c>
      <c r="Z45" s="45">
        <f>+IF(X45&lt;&gt;0,+(Y45/X45)*100,0)</f>
        <v>279.97063076432875</v>
      </c>
      <c r="AA45" s="46">
        <f>+AA26-AA44</f>
        <v>33103971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37111002</v>
      </c>
      <c r="D47" s="18"/>
      <c r="E47" s="19"/>
      <c r="F47" s="20"/>
      <c r="G47" s="20">
        <v>38029328</v>
      </c>
      <c r="H47" s="20">
        <v>-46869899</v>
      </c>
      <c r="I47" s="20">
        <v>801466</v>
      </c>
      <c r="J47" s="20">
        <v>-8039105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-8039105</v>
      </c>
      <c r="X47" s="20"/>
      <c r="Y47" s="20">
        <v>-8039105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37111002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38029328</v>
      </c>
      <c r="H50" s="52">
        <f t="shared" si="7"/>
        <v>-46869899</v>
      </c>
      <c r="I50" s="52">
        <f t="shared" si="7"/>
        <v>801466</v>
      </c>
      <c r="J50" s="52">
        <f t="shared" si="7"/>
        <v>-8039105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-8039105</v>
      </c>
      <c r="X50" s="52">
        <f t="shared" si="7"/>
        <v>0</v>
      </c>
      <c r="Y50" s="52">
        <f t="shared" si="7"/>
        <v>-8039105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211908284</v>
      </c>
      <c r="D6" s="18"/>
      <c r="E6" s="19">
        <v>23708069</v>
      </c>
      <c r="F6" s="20">
        <v>23708069</v>
      </c>
      <c r="G6" s="20">
        <v>215189207</v>
      </c>
      <c r="H6" s="20">
        <v>3119829</v>
      </c>
      <c r="I6" s="20">
        <v>2879263</v>
      </c>
      <c r="J6" s="20">
        <v>221188299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221188299</v>
      </c>
      <c r="X6" s="20">
        <v>5927016</v>
      </c>
      <c r="Y6" s="20">
        <v>215261283</v>
      </c>
      <c r="Z6" s="21">
        <v>3631.8660688616328</v>
      </c>
      <c r="AA6" s="22">
        <v>23708069</v>
      </c>
    </row>
    <row r="7" spans="1:27" x14ac:dyDescent="0.25">
      <c r="A7" s="23" t="s">
        <v>35</v>
      </c>
      <c r="B7" s="17" t="s">
        <v>32</v>
      </c>
      <c r="C7" s="18">
        <v>-358181782</v>
      </c>
      <c r="D7" s="18"/>
      <c r="E7" s="19">
        <v>23361938</v>
      </c>
      <c r="F7" s="20">
        <v>23361938</v>
      </c>
      <c r="G7" s="20">
        <v>-359335164</v>
      </c>
      <c r="H7" s="20">
        <v>1977001</v>
      </c>
      <c r="I7" s="20">
        <v>525492</v>
      </c>
      <c r="J7" s="20">
        <v>-356832671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-356832671</v>
      </c>
      <c r="X7" s="20">
        <v>5840481</v>
      </c>
      <c r="Y7" s="20">
        <v>-362673152</v>
      </c>
      <c r="Z7" s="21">
        <v>-6209.6452672305586</v>
      </c>
      <c r="AA7" s="22">
        <v>23361938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8906497</v>
      </c>
      <c r="F8" s="20">
        <v>8906497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2226624</v>
      </c>
      <c r="Y8" s="20">
        <v>-2226624</v>
      </c>
      <c r="Z8" s="21">
        <v>-100</v>
      </c>
      <c r="AA8" s="22">
        <v>8906497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-25001257</v>
      </c>
      <c r="D10" s="18"/>
      <c r="E10" s="19">
        <v>-2991828</v>
      </c>
      <c r="F10" s="20">
        <v>-2991828</v>
      </c>
      <c r="G10" s="20">
        <v>-25004409</v>
      </c>
      <c r="H10" s="20">
        <v>-518433</v>
      </c>
      <c r="I10" s="20">
        <v>-364504</v>
      </c>
      <c r="J10" s="20">
        <v>-25887346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-25887346</v>
      </c>
      <c r="X10" s="20">
        <v>-747957</v>
      </c>
      <c r="Y10" s="20">
        <v>-25139389</v>
      </c>
      <c r="Z10" s="21">
        <v>3361.0740991794983</v>
      </c>
      <c r="AA10" s="22">
        <v>-2991828</v>
      </c>
    </row>
    <row r="11" spans="1:27" x14ac:dyDescent="0.25">
      <c r="A11" s="23" t="s">
        <v>39</v>
      </c>
      <c r="B11" s="17" t="s">
        <v>32</v>
      </c>
      <c r="C11" s="18">
        <v>8310449</v>
      </c>
      <c r="D11" s="18"/>
      <c r="E11" s="19"/>
      <c r="F11" s="20"/>
      <c r="G11" s="24">
        <v>8310449</v>
      </c>
      <c r="H11" s="24"/>
      <c r="I11" s="24">
        <v>67145</v>
      </c>
      <c r="J11" s="20">
        <v>8377594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8377594</v>
      </c>
      <c r="X11" s="20"/>
      <c r="Y11" s="24">
        <v>8377594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-10334</v>
      </c>
      <c r="D12" s="18"/>
      <c r="E12" s="19"/>
      <c r="F12" s="20"/>
      <c r="G12" s="20">
        <v>-10334</v>
      </c>
      <c r="H12" s="20"/>
      <c r="I12" s="20"/>
      <c r="J12" s="20">
        <v>-10334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-10334</v>
      </c>
      <c r="X12" s="20"/>
      <c r="Y12" s="20">
        <v>-10334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-162974640</v>
      </c>
      <c r="D13" s="29">
        <f>SUM(D6:D12)</f>
        <v>0</v>
      </c>
      <c r="E13" s="30">
        <f t="shared" si="0"/>
        <v>52984676</v>
      </c>
      <c r="F13" s="31">
        <f t="shared" si="0"/>
        <v>52984676</v>
      </c>
      <c r="G13" s="31">
        <f t="shared" si="0"/>
        <v>-160850251</v>
      </c>
      <c r="H13" s="31">
        <f t="shared" si="0"/>
        <v>4578397</v>
      </c>
      <c r="I13" s="31">
        <f t="shared" si="0"/>
        <v>3107396</v>
      </c>
      <c r="J13" s="31">
        <f t="shared" si="0"/>
        <v>-153164458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-153164458</v>
      </c>
      <c r="X13" s="31">
        <f t="shared" si="0"/>
        <v>13246164</v>
      </c>
      <c r="Y13" s="31">
        <f t="shared" si="0"/>
        <v>-166410622</v>
      </c>
      <c r="Z13" s="32">
        <f>+IF(X13&lt;&gt;0,+(Y13/X13)*100,0)</f>
        <v>-1256.29293129694</v>
      </c>
      <c r="AA13" s="33">
        <f>SUM(AA6:AA12)</f>
        <v>52984676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25035215</v>
      </c>
      <c r="D17" s="18"/>
      <c r="E17" s="19">
        <v>-769032</v>
      </c>
      <c r="F17" s="20">
        <v>-769032</v>
      </c>
      <c r="G17" s="24">
        <v>25035215</v>
      </c>
      <c r="H17" s="24"/>
      <c r="I17" s="24"/>
      <c r="J17" s="20">
        <v>25035215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25035215</v>
      </c>
      <c r="X17" s="20">
        <v>-192258</v>
      </c>
      <c r="Y17" s="24">
        <v>25227473</v>
      </c>
      <c r="Z17" s="25">
        <v>-13121.676601233759</v>
      </c>
      <c r="AA17" s="26">
        <v>-769032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25035215</v>
      </c>
      <c r="D25" s="29">
        <f t="shared" ref="D25:Y25" si="1">SUM(D15:D24)</f>
        <v>0</v>
      </c>
      <c r="E25" s="35">
        <f t="shared" si="1"/>
        <v>-769032</v>
      </c>
      <c r="F25" s="36">
        <f t="shared" si="1"/>
        <v>-769032</v>
      </c>
      <c r="G25" s="36">
        <f t="shared" si="1"/>
        <v>25035215</v>
      </c>
      <c r="H25" s="36">
        <f t="shared" si="1"/>
        <v>0</v>
      </c>
      <c r="I25" s="36">
        <f t="shared" si="1"/>
        <v>0</v>
      </c>
      <c r="J25" s="36">
        <f t="shared" si="1"/>
        <v>25035215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25035215</v>
      </c>
      <c r="X25" s="36">
        <f t="shared" si="1"/>
        <v>-192258</v>
      </c>
      <c r="Y25" s="36">
        <f t="shared" si="1"/>
        <v>25227473</v>
      </c>
      <c r="Z25" s="37">
        <f>+IF(X25&lt;&gt;0,+(Y25/X25)*100,0)</f>
        <v>-13121.676601233759</v>
      </c>
      <c r="AA25" s="38">
        <f>SUM(AA15:AA24)</f>
        <v>-769032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-137939425</v>
      </c>
      <c r="D26" s="29">
        <f>+D13+D25</f>
        <v>0</v>
      </c>
      <c r="E26" s="30">
        <f t="shared" si="2"/>
        <v>52215644</v>
      </c>
      <c r="F26" s="31">
        <f t="shared" si="2"/>
        <v>52215644</v>
      </c>
      <c r="G26" s="31">
        <f t="shared" si="2"/>
        <v>-135815036</v>
      </c>
      <c r="H26" s="31">
        <f t="shared" si="2"/>
        <v>4578397</v>
      </c>
      <c r="I26" s="31">
        <f t="shared" si="2"/>
        <v>3107396</v>
      </c>
      <c r="J26" s="31">
        <f t="shared" si="2"/>
        <v>-128129243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-128129243</v>
      </c>
      <c r="X26" s="31">
        <f t="shared" si="2"/>
        <v>13053906</v>
      </c>
      <c r="Y26" s="31">
        <f t="shared" si="2"/>
        <v>-141183149</v>
      </c>
      <c r="Z26" s="32">
        <f>+IF(X26&lt;&gt;0,+(Y26/X26)*100,0)</f>
        <v>-1081.5394947688453</v>
      </c>
      <c r="AA26" s="33">
        <f>+AA13+AA25</f>
        <v>52215644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-101190</v>
      </c>
      <c r="D31" s="18"/>
      <c r="E31" s="19"/>
      <c r="F31" s="20"/>
      <c r="G31" s="20">
        <v>-101190</v>
      </c>
      <c r="H31" s="20">
        <v>-905</v>
      </c>
      <c r="I31" s="20"/>
      <c r="J31" s="20">
        <v>-102095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-102095</v>
      </c>
      <c r="X31" s="20"/>
      <c r="Y31" s="20">
        <v>-102095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2737987</v>
      </c>
      <c r="D32" s="18"/>
      <c r="E32" s="19">
        <v>-2991828</v>
      </c>
      <c r="F32" s="20">
        <v>-2991828</v>
      </c>
      <c r="G32" s="20">
        <v>1739787</v>
      </c>
      <c r="H32" s="20"/>
      <c r="I32" s="20"/>
      <c r="J32" s="20">
        <v>1739787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1739787</v>
      </c>
      <c r="X32" s="20">
        <v>-747957</v>
      </c>
      <c r="Y32" s="20">
        <v>2487744</v>
      </c>
      <c r="Z32" s="21">
        <v>-332.60521661004577</v>
      </c>
      <c r="AA32" s="22">
        <v>-2991828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55173714</v>
      </c>
      <c r="D35" s="18"/>
      <c r="E35" s="19">
        <v>8906497</v>
      </c>
      <c r="F35" s="20">
        <v>8906497</v>
      </c>
      <c r="G35" s="20">
        <v>55655731</v>
      </c>
      <c r="H35" s="20">
        <v>432446</v>
      </c>
      <c r="I35" s="20">
        <v>539801</v>
      </c>
      <c r="J35" s="20">
        <v>56627978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56627978</v>
      </c>
      <c r="X35" s="20">
        <v>2226624</v>
      </c>
      <c r="Y35" s="20">
        <v>54401354</v>
      </c>
      <c r="Z35" s="21">
        <v>2443.22139705671</v>
      </c>
      <c r="AA35" s="22">
        <v>8906497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57810511</v>
      </c>
      <c r="D37" s="29">
        <f t="shared" ref="D37:Y37" si="3">SUM(D29:D36)</f>
        <v>0</v>
      </c>
      <c r="E37" s="30">
        <f t="shared" si="3"/>
        <v>5914669</v>
      </c>
      <c r="F37" s="31">
        <f t="shared" si="3"/>
        <v>5914669</v>
      </c>
      <c r="G37" s="31">
        <f t="shared" si="3"/>
        <v>57294328</v>
      </c>
      <c r="H37" s="31">
        <f t="shared" si="3"/>
        <v>431541</v>
      </c>
      <c r="I37" s="31">
        <f t="shared" si="3"/>
        <v>539801</v>
      </c>
      <c r="J37" s="31">
        <f t="shared" si="3"/>
        <v>58265670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58265670</v>
      </c>
      <c r="X37" s="31">
        <f t="shared" si="3"/>
        <v>1478667</v>
      </c>
      <c r="Y37" s="31">
        <f t="shared" si="3"/>
        <v>56787003</v>
      </c>
      <c r="Z37" s="32">
        <f>+IF(X37&lt;&gt;0,+(Y37/X37)*100,0)</f>
        <v>3840.4186338100467</v>
      </c>
      <c r="AA37" s="33">
        <f>SUM(AA29:AA36)</f>
        <v>5914669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57810511</v>
      </c>
      <c r="D44" s="29">
        <f>+D37+D43</f>
        <v>0</v>
      </c>
      <c r="E44" s="30">
        <f t="shared" si="5"/>
        <v>5914669</v>
      </c>
      <c r="F44" s="31">
        <f t="shared" si="5"/>
        <v>5914669</v>
      </c>
      <c r="G44" s="31">
        <f t="shared" si="5"/>
        <v>57294328</v>
      </c>
      <c r="H44" s="31">
        <f t="shared" si="5"/>
        <v>431541</v>
      </c>
      <c r="I44" s="31">
        <f t="shared" si="5"/>
        <v>539801</v>
      </c>
      <c r="J44" s="31">
        <f t="shared" si="5"/>
        <v>58265670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58265670</v>
      </c>
      <c r="X44" s="31">
        <f t="shared" si="5"/>
        <v>1478667</v>
      </c>
      <c r="Y44" s="31">
        <f t="shared" si="5"/>
        <v>56787003</v>
      </c>
      <c r="Z44" s="32">
        <f>+IF(X44&lt;&gt;0,+(Y44/X44)*100,0)</f>
        <v>3840.4186338100467</v>
      </c>
      <c r="AA44" s="33">
        <f>+AA37+AA43</f>
        <v>5914669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-195749936</v>
      </c>
      <c r="D45" s="42">
        <f t="shared" si="6"/>
        <v>0</v>
      </c>
      <c r="E45" s="43">
        <f t="shared" si="6"/>
        <v>46300975</v>
      </c>
      <c r="F45" s="44">
        <f t="shared" si="6"/>
        <v>46300975</v>
      </c>
      <c r="G45" s="44">
        <f t="shared" si="6"/>
        <v>-193109364</v>
      </c>
      <c r="H45" s="44">
        <f t="shared" si="6"/>
        <v>4146856</v>
      </c>
      <c r="I45" s="44">
        <f t="shared" si="6"/>
        <v>2567595</v>
      </c>
      <c r="J45" s="44">
        <f t="shared" si="6"/>
        <v>-186394913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-186394913</v>
      </c>
      <c r="X45" s="44">
        <f t="shared" si="6"/>
        <v>11575239</v>
      </c>
      <c r="Y45" s="44">
        <f t="shared" si="6"/>
        <v>-197970152</v>
      </c>
      <c r="Z45" s="45">
        <f>+IF(X45&lt;&gt;0,+(Y45/X45)*100,0)</f>
        <v>-1710.2899732783055</v>
      </c>
      <c r="AA45" s="46">
        <f>+AA26-AA44</f>
        <v>46300975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-502019988</v>
      </c>
      <c r="D47" s="18"/>
      <c r="E47" s="19">
        <v>46300975</v>
      </c>
      <c r="F47" s="20">
        <v>46300975</v>
      </c>
      <c r="G47" s="20">
        <v>-502672959</v>
      </c>
      <c r="H47" s="20">
        <v>-1754137</v>
      </c>
      <c r="I47" s="20">
        <v>2797095</v>
      </c>
      <c r="J47" s="20">
        <v>-501630001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-501630001</v>
      </c>
      <c r="X47" s="20">
        <v>11575245</v>
      </c>
      <c r="Y47" s="20">
        <v>-513205246</v>
      </c>
      <c r="Z47" s="47">
        <v>-4433.6447824646475</v>
      </c>
      <c r="AA47" s="22">
        <v>46300975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-502019988</v>
      </c>
      <c r="D50" s="50">
        <f t="shared" ref="D50:Y50" si="7">SUM(D47:D49)</f>
        <v>0</v>
      </c>
      <c r="E50" s="51">
        <f t="shared" si="7"/>
        <v>46300975</v>
      </c>
      <c r="F50" s="52">
        <f t="shared" si="7"/>
        <v>46300975</v>
      </c>
      <c r="G50" s="52">
        <f t="shared" si="7"/>
        <v>-502672959</v>
      </c>
      <c r="H50" s="52">
        <f t="shared" si="7"/>
        <v>-1754137</v>
      </c>
      <c r="I50" s="52">
        <f t="shared" si="7"/>
        <v>2797095</v>
      </c>
      <c r="J50" s="52">
        <f t="shared" si="7"/>
        <v>-501630001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-501630001</v>
      </c>
      <c r="X50" s="52">
        <f t="shared" si="7"/>
        <v>11575245</v>
      </c>
      <c r="Y50" s="52">
        <f t="shared" si="7"/>
        <v>-513205246</v>
      </c>
      <c r="Z50" s="53">
        <f>+IF(X50&lt;&gt;0,+(Y50/X50)*100,0)</f>
        <v>-4433.6447824646475</v>
      </c>
      <c r="AA50" s="54">
        <f>SUM(AA47:AA49)</f>
        <v>46300975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-3671200</v>
      </c>
      <c r="F6" s="20">
        <v>-3671200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-917799</v>
      </c>
      <c r="Y6" s="20">
        <v>917799</v>
      </c>
      <c r="Z6" s="21">
        <v>-100</v>
      </c>
      <c r="AA6" s="22">
        <v>-3671200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4107200</v>
      </c>
      <c r="F7" s="20">
        <v>4107200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1026798</v>
      </c>
      <c r="Y7" s="20">
        <v>-1026798</v>
      </c>
      <c r="Z7" s="21">
        <v>-100</v>
      </c>
      <c r="AA7" s="22">
        <v>4107200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436000</v>
      </c>
      <c r="F13" s="31">
        <f t="shared" si="0"/>
        <v>436000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108999</v>
      </c>
      <c r="Y13" s="31">
        <f t="shared" si="0"/>
        <v>-108999</v>
      </c>
      <c r="Z13" s="32">
        <f>+IF(X13&lt;&gt;0,+(Y13/X13)*100,0)</f>
        <v>-100</v>
      </c>
      <c r="AA13" s="33">
        <f>SUM(AA6:AA12)</f>
        <v>436000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436000</v>
      </c>
      <c r="F26" s="31">
        <f t="shared" si="2"/>
        <v>436000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108999</v>
      </c>
      <c r="Y26" s="31">
        <f t="shared" si="2"/>
        <v>-108999</v>
      </c>
      <c r="Z26" s="32">
        <f>+IF(X26&lt;&gt;0,+(Y26/X26)*100,0)</f>
        <v>-100</v>
      </c>
      <c r="AA26" s="33">
        <f>+AA13+AA25</f>
        <v>436000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294183</v>
      </c>
      <c r="J32" s="20">
        <v>294183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294183</v>
      </c>
      <c r="X32" s="20"/>
      <c r="Y32" s="20">
        <v>294183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294183</v>
      </c>
      <c r="J37" s="31">
        <f t="shared" si="3"/>
        <v>294183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294183</v>
      </c>
      <c r="X37" s="31">
        <f t="shared" si="3"/>
        <v>0</v>
      </c>
      <c r="Y37" s="31">
        <f t="shared" si="3"/>
        <v>294183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294183</v>
      </c>
      <c r="J44" s="31">
        <f t="shared" si="5"/>
        <v>294183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294183</v>
      </c>
      <c r="X44" s="31">
        <f t="shared" si="5"/>
        <v>0</v>
      </c>
      <c r="Y44" s="31">
        <f t="shared" si="5"/>
        <v>294183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436000</v>
      </c>
      <c r="F45" s="44">
        <f t="shared" si="6"/>
        <v>436000</v>
      </c>
      <c r="G45" s="44">
        <f t="shared" si="6"/>
        <v>0</v>
      </c>
      <c r="H45" s="44">
        <f t="shared" si="6"/>
        <v>0</v>
      </c>
      <c r="I45" s="44">
        <f t="shared" si="6"/>
        <v>-294183</v>
      </c>
      <c r="J45" s="44">
        <f t="shared" si="6"/>
        <v>-294183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-294183</v>
      </c>
      <c r="X45" s="44">
        <f t="shared" si="6"/>
        <v>108999</v>
      </c>
      <c r="Y45" s="44">
        <f t="shared" si="6"/>
        <v>-403182</v>
      </c>
      <c r="Z45" s="45">
        <f>+IF(X45&lt;&gt;0,+(Y45/X45)*100,0)</f>
        <v>-369.89513665262984</v>
      </c>
      <c r="AA45" s="46">
        <f>+AA26-AA44</f>
        <v>436000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-20999036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-20999036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1337562</v>
      </c>
      <c r="F6" s="20">
        <v>1337562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1572085</v>
      </c>
      <c r="Y6" s="20">
        <v>-1572085</v>
      </c>
      <c r="Z6" s="21">
        <v>-100</v>
      </c>
      <c r="AA6" s="22">
        <v>1337562</v>
      </c>
    </row>
    <row r="7" spans="1:27" x14ac:dyDescent="0.25">
      <c r="A7" s="23" t="s">
        <v>35</v>
      </c>
      <c r="B7" s="17" t="s">
        <v>32</v>
      </c>
      <c r="C7" s="18">
        <v>6211617</v>
      </c>
      <c r="D7" s="18"/>
      <c r="E7" s="19">
        <v>-445007</v>
      </c>
      <c r="F7" s="20">
        <v>-445007</v>
      </c>
      <c r="G7" s="20">
        <v>1037445</v>
      </c>
      <c r="H7" s="20">
        <v>1044746</v>
      </c>
      <c r="I7" s="20">
        <v>1033808</v>
      </c>
      <c r="J7" s="20">
        <v>3115999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3115999</v>
      </c>
      <c r="X7" s="20">
        <v>-111249</v>
      </c>
      <c r="Y7" s="20">
        <v>3227248</v>
      </c>
      <c r="Z7" s="21">
        <v>-2900.9231543654328</v>
      </c>
      <c r="AA7" s="22">
        <v>-445007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-14920</v>
      </c>
      <c r="D10" s="18"/>
      <c r="E10" s="19">
        <v>-200000</v>
      </c>
      <c r="F10" s="20">
        <v>-200000</v>
      </c>
      <c r="G10" s="20"/>
      <c r="H10" s="20">
        <v>-29500</v>
      </c>
      <c r="I10" s="20"/>
      <c r="J10" s="20">
        <v>-29500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-29500</v>
      </c>
      <c r="X10" s="20">
        <v>-50001</v>
      </c>
      <c r="Y10" s="20">
        <v>20501</v>
      </c>
      <c r="Z10" s="21">
        <v>-41.001179976400472</v>
      </c>
      <c r="AA10" s="22">
        <v>-200000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1230000</v>
      </c>
      <c r="F11" s="20">
        <v>1230000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307500</v>
      </c>
      <c r="Y11" s="24">
        <v>-307500</v>
      </c>
      <c r="Z11" s="25">
        <v>-100</v>
      </c>
      <c r="AA11" s="26">
        <v>1230000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6196697</v>
      </c>
      <c r="D13" s="29">
        <f>SUM(D6:D12)</f>
        <v>0</v>
      </c>
      <c r="E13" s="30">
        <f t="shared" si="0"/>
        <v>1922555</v>
      </c>
      <c r="F13" s="31">
        <f t="shared" si="0"/>
        <v>1922555</v>
      </c>
      <c r="G13" s="31">
        <f t="shared" si="0"/>
        <v>1037445</v>
      </c>
      <c r="H13" s="31">
        <f t="shared" si="0"/>
        <v>1015246</v>
      </c>
      <c r="I13" s="31">
        <f t="shared" si="0"/>
        <v>1033808</v>
      </c>
      <c r="J13" s="31">
        <f t="shared" si="0"/>
        <v>3086499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3086499</v>
      </c>
      <c r="X13" s="31">
        <f t="shared" si="0"/>
        <v>1718335</v>
      </c>
      <c r="Y13" s="31">
        <f t="shared" si="0"/>
        <v>1368164</v>
      </c>
      <c r="Z13" s="32">
        <f>+IF(X13&lt;&gt;0,+(Y13/X13)*100,0)</f>
        <v>79.621494062566384</v>
      </c>
      <c r="AA13" s="33">
        <f>SUM(AA6:AA12)</f>
        <v>1922555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5394024</v>
      </c>
      <c r="D17" s="18"/>
      <c r="E17" s="19">
        <v>1200000</v>
      </c>
      <c r="F17" s="20">
        <v>1200000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299997</v>
      </c>
      <c r="Y17" s="24">
        <v>-299997</v>
      </c>
      <c r="Z17" s="25">
        <v>-100</v>
      </c>
      <c r="AA17" s="26">
        <v>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5394024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1200000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299997</v>
      </c>
      <c r="Y25" s="36">
        <f t="shared" si="1"/>
        <v>-299997</v>
      </c>
      <c r="Z25" s="37">
        <f>+IF(X25&lt;&gt;0,+(Y25/X25)*100,0)</f>
        <v>-100</v>
      </c>
      <c r="AA25" s="38">
        <f>SUM(AA15:AA24)</f>
        <v>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11590721</v>
      </c>
      <c r="D26" s="29">
        <f>+D13+D25</f>
        <v>0</v>
      </c>
      <c r="E26" s="30">
        <f t="shared" si="2"/>
        <v>3122555</v>
      </c>
      <c r="F26" s="31">
        <f t="shared" si="2"/>
        <v>3122555</v>
      </c>
      <c r="G26" s="31">
        <f t="shared" si="2"/>
        <v>1037445</v>
      </c>
      <c r="H26" s="31">
        <f t="shared" si="2"/>
        <v>1015246</v>
      </c>
      <c r="I26" s="31">
        <f t="shared" si="2"/>
        <v>1033808</v>
      </c>
      <c r="J26" s="31">
        <f t="shared" si="2"/>
        <v>3086499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3086499</v>
      </c>
      <c r="X26" s="31">
        <f t="shared" si="2"/>
        <v>2018332</v>
      </c>
      <c r="Y26" s="31">
        <f t="shared" si="2"/>
        <v>1068167</v>
      </c>
      <c r="Z26" s="32">
        <f>+IF(X26&lt;&gt;0,+(Y26/X26)*100,0)</f>
        <v>52.923255440631181</v>
      </c>
      <c r="AA26" s="33">
        <f>+AA13+AA25</f>
        <v>3122555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12281471</v>
      </c>
      <c r="D32" s="18"/>
      <c r="E32" s="19">
        <v>418511</v>
      </c>
      <c r="F32" s="20">
        <v>418511</v>
      </c>
      <c r="G32" s="20">
        <v>1048692</v>
      </c>
      <c r="H32" s="20">
        <v>1126743</v>
      </c>
      <c r="I32" s="20">
        <v>1097313</v>
      </c>
      <c r="J32" s="20">
        <v>3272748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3272748</v>
      </c>
      <c r="X32" s="20">
        <v>104628</v>
      </c>
      <c r="Y32" s="20">
        <v>3168120</v>
      </c>
      <c r="Z32" s="21">
        <v>3027.9848606491569</v>
      </c>
      <c r="AA32" s="22">
        <v>418511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2128120</v>
      </c>
      <c r="D35" s="18"/>
      <c r="E35" s="19"/>
      <c r="F35" s="20"/>
      <c r="G35" s="20">
        <v>177862</v>
      </c>
      <c r="H35" s="20">
        <v>177672</v>
      </c>
      <c r="I35" s="20">
        <v>177705</v>
      </c>
      <c r="J35" s="20">
        <v>533239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533239</v>
      </c>
      <c r="X35" s="20"/>
      <c r="Y35" s="20">
        <v>533239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14409591</v>
      </c>
      <c r="D37" s="29">
        <f t="shared" ref="D37:Y37" si="3">SUM(D29:D36)</f>
        <v>0</v>
      </c>
      <c r="E37" s="30">
        <f t="shared" si="3"/>
        <v>418511</v>
      </c>
      <c r="F37" s="31">
        <f t="shared" si="3"/>
        <v>418511</v>
      </c>
      <c r="G37" s="31">
        <f t="shared" si="3"/>
        <v>1226554</v>
      </c>
      <c r="H37" s="31">
        <f t="shared" si="3"/>
        <v>1304415</v>
      </c>
      <c r="I37" s="31">
        <f t="shared" si="3"/>
        <v>1275018</v>
      </c>
      <c r="J37" s="31">
        <f t="shared" si="3"/>
        <v>3805987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3805987</v>
      </c>
      <c r="X37" s="31">
        <f t="shared" si="3"/>
        <v>104628</v>
      </c>
      <c r="Y37" s="31">
        <f t="shared" si="3"/>
        <v>3701359</v>
      </c>
      <c r="Z37" s="32">
        <f>+IF(X37&lt;&gt;0,+(Y37/X37)*100,0)</f>
        <v>3537.6371525786594</v>
      </c>
      <c r="AA37" s="33">
        <f>SUM(AA29:AA36)</f>
        <v>418511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14409591</v>
      </c>
      <c r="D44" s="29">
        <f>+D37+D43</f>
        <v>0</v>
      </c>
      <c r="E44" s="30">
        <f t="shared" si="5"/>
        <v>418511</v>
      </c>
      <c r="F44" s="31">
        <f t="shared" si="5"/>
        <v>418511</v>
      </c>
      <c r="G44" s="31">
        <f t="shared" si="5"/>
        <v>1226554</v>
      </c>
      <c r="H44" s="31">
        <f t="shared" si="5"/>
        <v>1304415</v>
      </c>
      <c r="I44" s="31">
        <f t="shared" si="5"/>
        <v>1275018</v>
      </c>
      <c r="J44" s="31">
        <f t="shared" si="5"/>
        <v>3805987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3805987</v>
      </c>
      <c r="X44" s="31">
        <f t="shared" si="5"/>
        <v>104628</v>
      </c>
      <c r="Y44" s="31">
        <f t="shared" si="5"/>
        <v>3701359</v>
      </c>
      <c r="Z44" s="32">
        <f>+IF(X44&lt;&gt;0,+(Y44/X44)*100,0)</f>
        <v>3537.6371525786594</v>
      </c>
      <c r="AA44" s="33">
        <f>+AA37+AA43</f>
        <v>418511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-2818870</v>
      </c>
      <c r="D45" s="42">
        <f t="shared" si="6"/>
        <v>0</v>
      </c>
      <c r="E45" s="43">
        <f t="shared" si="6"/>
        <v>2704044</v>
      </c>
      <c r="F45" s="44">
        <f t="shared" si="6"/>
        <v>2704044</v>
      </c>
      <c r="G45" s="44">
        <f t="shared" si="6"/>
        <v>-189109</v>
      </c>
      <c r="H45" s="44">
        <f t="shared" si="6"/>
        <v>-289169</v>
      </c>
      <c r="I45" s="44">
        <f t="shared" si="6"/>
        <v>-241210</v>
      </c>
      <c r="J45" s="44">
        <f t="shared" si="6"/>
        <v>-719488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-719488</v>
      </c>
      <c r="X45" s="44">
        <f t="shared" si="6"/>
        <v>1913704</v>
      </c>
      <c r="Y45" s="44">
        <f t="shared" si="6"/>
        <v>-2633192</v>
      </c>
      <c r="Z45" s="45">
        <f>+IF(X45&lt;&gt;0,+(Y45/X45)*100,0)</f>
        <v>-137.59661891285174</v>
      </c>
      <c r="AA45" s="46">
        <f>+AA26-AA44</f>
        <v>2704044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-18496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-18496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-2328330</v>
      </c>
      <c r="D6" s="18"/>
      <c r="E6" s="19">
        <v>38010172</v>
      </c>
      <c r="F6" s="20">
        <v>38010172</v>
      </c>
      <c r="G6" s="20">
        <v>-79584</v>
      </c>
      <c r="H6" s="20">
        <v>-74012</v>
      </c>
      <c r="I6" s="20">
        <v>-72730</v>
      </c>
      <c r="J6" s="20">
        <v>-226326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-226326</v>
      </c>
      <c r="X6" s="20">
        <v>9502539</v>
      </c>
      <c r="Y6" s="20">
        <v>-9728865</v>
      </c>
      <c r="Z6" s="21">
        <v>-102.38174239537454</v>
      </c>
      <c r="AA6" s="22">
        <v>38010172</v>
      </c>
    </row>
    <row r="7" spans="1:27" x14ac:dyDescent="0.25">
      <c r="A7" s="23" t="s">
        <v>35</v>
      </c>
      <c r="B7" s="17" t="s">
        <v>32</v>
      </c>
      <c r="C7" s="18">
        <v>69682880</v>
      </c>
      <c r="D7" s="18"/>
      <c r="E7" s="19">
        <v>-19589864</v>
      </c>
      <c r="F7" s="20">
        <v>-19589864</v>
      </c>
      <c r="G7" s="20">
        <v>1542314</v>
      </c>
      <c r="H7" s="20">
        <v>2743394</v>
      </c>
      <c r="I7" s="20">
        <v>2139986</v>
      </c>
      <c r="J7" s="20">
        <v>6425694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6425694</v>
      </c>
      <c r="X7" s="20">
        <v>690172</v>
      </c>
      <c r="Y7" s="20">
        <v>5735522</v>
      </c>
      <c r="Z7" s="21">
        <v>831.02791767849169</v>
      </c>
      <c r="AA7" s="22">
        <v>-19589864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52834</v>
      </c>
      <c r="D10" s="18"/>
      <c r="E10" s="19"/>
      <c r="F10" s="20"/>
      <c r="G10" s="20">
        <v>52834</v>
      </c>
      <c r="H10" s="20">
        <v>-8275</v>
      </c>
      <c r="I10" s="20"/>
      <c r="J10" s="20">
        <v>44559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44559</v>
      </c>
      <c r="X10" s="20">
        <v>62503</v>
      </c>
      <c r="Y10" s="20">
        <v>-17944</v>
      </c>
      <c r="Z10" s="21">
        <v>-28.709021966945585</v>
      </c>
      <c r="AA10" s="22"/>
    </row>
    <row r="11" spans="1:27" x14ac:dyDescent="0.25">
      <c r="A11" s="23" t="s">
        <v>39</v>
      </c>
      <c r="B11" s="17" t="s">
        <v>32</v>
      </c>
      <c r="C11" s="18">
        <v>530802</v>
      </c>
      <c r="D11" s="18"/>
      <c r="E11" s="19"/>
      <c r="F11" s="20"/>
      <c r="G11" s="24">
        <v>9637</v>
      </c>
      <c r="H11" s="24">
        <v>71965</v>
      </c>
      <c r="I11" s="24">
        <v>753</v>
      </c>
      <c r="J11" s="20">
        <v>82355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82355</v>
      </c>
      <c r="X11" s="20"/>
      <c r="Y11" s="24">
        <v>82355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67938186</v>
      </c>
      <c r="D13" s="29">
        <f>SUM(D6:D12)</f>
        <v>0</v>
      </c>
      <c r="E13" s="30">
        <f t="shared" si="0"/>
        <v>18420308</v>
      </c>
      <c r="F13" s="31">
        <f t="shared" si="0"/>
        <v>18420308</v>
      </c>
      <c r="G13" s="31">
        <f t="shared" si="0"/>
        <v>1525201</v>
      </c>
      <c r="H13" s="31">
        <f t="shared" si="0"/>
        <v>2733072</v>
      </c>
      <c r="I13" s="31">
        <f t="shared" si="0"/>
        <v>2068009</v>
      </c>
      <c r="J13" s="31">
        <f t="shared" si="0"/>
        <v>6326282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6326282</v>
      </c>
      <c r="X13" s="31">
        <f t="shared" si="0"/>
        <v>10255214</v>
      </c>
      <c r="Y13" s="31">
        <f t="shared" si="0"/>
        <v>-3928932</v>
      </c>
      <c r="Z13" s="32">
        <f>+IF(X13&lt;&gt;0,+(Y13/X13)*100,0)</f>
        <v>-38.31155546827204</v>
      </c>
      <c r="AA13" s="33">
        <f>SUM(AA6:AA12)</f>
        <v>18420308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40749713</v>
      </c>
      <c r="F17" s="20">
        <v>40749713</v>
      </c>
      <c r="G17" s="24"/>
      <c r="H17" s="24"/>
      <c r="I17" s="24">
        <v>24881</v>
      </c>
      <c r="J17" s="20">
        <v>24881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24881</v>
      </c>
      <c r="X17" s="20">
        <v>10387427</v>
      </c>
      <c r="Y17" s="24">
        <v>-10362546</v>
      </c>
      <c r="Z17" s="25">
        <v>-99.760470037478967</v>
      </c>
      <c r="AA17" s="26">
        <v>40749713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40749713</v>
      </c>
      <c r="F25" s="36">
        <f t="shared" si="1"/>
        <v>40749713</v>
      </c>
      <c r="G25" s="36">
        <f t="shared" si="1"/>
        <v>0</v>
      </c>
      <c r="H25" s="36">
        <f t="shared" si="1"/>
        <v>0</v>
      </c>
      <c r="I25" s="36">
        <f t="shared" si="1"/>
        <v>24881</v>
      </c>
      <c r="J25" s="36">
        <f t="shared" si="1"/>
        <v>24881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24881</v>
      </c>
      <c r="X25" s="36">
        <f t="shared" si="1"/>
        <v>10387427</v>
      </c>
      <c r="Y25" s="36">
        <f t="shared" si="1"/>
        <v>-10362546</v>
      </c>
      <c r="Z25" s="37">
        <f>+IF(X25&lt;&gt;0,+(Y25/X25)*100,0)</f>
        <v>-99.760470037478967</v>
      </c>
      <c r="AA25" s="38">
        <f>SUM(AA15:AA24)</f>
        <v>40749713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67938186</v>
      </c>
      <c r="D26" s="29">
        <f>+D13+D25</f>
        <v>0</v>
      </c>
      <c r="E26" s="30">
        <f t="shared" si="2"/>
        <v>59170021</v>
      </c>
      <c r="F26" s="31">
        <f t="shared" si="2"/>
        <v>59170021</v>
      </c>
      <c r="G26" s="31">
        <f t="shared" si="2"/>
        <v>1525201</v>
      </c>
      <c r="H26" s="31">
        <f t="shared" si="2"/>
        <v>2733072</v>
      </c>
      <c r="I26" s="31">
        <f t="shared" si="2"/>
        <v>2092890</v>
      </c>
      <c r="J26" s="31">
        <f t="shared" si="2"/>
        <v>6351163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6351163</v>
      </c>
      <c r="X26" s="31">
        <f t="shared" si="2"/>
        <v>20642641</v>
      </c>
      <c r="Y26" s="31">
        <f t="shared" si="2"/>
        <v>-14291478</v>
      </c>
      <c r="Z26" s="32">
        <f>+IF(X26&lt;&gt;0,+(Y26/X26)*100,0)</f>
        <v>-69.232798264524391</v>
      </c>
      <c r="AA26" s="33">
        <f>+AA13+AA25</f>
        <v>59170021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15403877</v>
      </c>
      <c r="D32" s="18"/>
      <c r="E32" s="19">
        <v>37650057</v>
      </c>
      <c r="F32" s="20">
        <v>37650057</v>
      </c>
      <c r="G32" s="20">
        <v>636441</v>
      </c>
      <c r="H32" s="20">
        <v>2330327</v>
      </c>
      <c r="I32" s="20">
        <v>523781</v>
      </c>
      <c r="J32" s="20">
        <v>3490549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3490549</v>
      </c>
      <c r="X32" s="20">
        <v>9673980</v>
      </c>
      <c r="Y32" s="20">
        <v>-6183431</v>
      </c>
      <c r="Z32" s="21">
        <v>-63.918170184350188</v>
      </c>
      <c r="AA32" s="22">
        <v>37650057</v>
      </c>
    </row>
    <row r="33" spans="1:27" x14ac:dyDescent="0.25">
      <c r="A33" s="23" t="s">
        <v>60</v>
      </c>
      <c r="B33" s="17" t="s">
        <v>32</v>
      </c>
      <c r="C33" s="18">
        <v>-1022990</v>
      </c>
      <c r="D33" s="18"/>
      <c r="E33" s="19"/>
      <c r="F33" s="20"/>
      <c r="G33" s="20">
        <v>-722000</v>
      </c>
      <c r="H33" s="20"/>
      <c r="I33" s="20"/>
      <c r="J33" s="20">
        <v>-722000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-722000</v>
      </c>
      <c r="X33" s="20"/>
      <c r="Y33" s="20">
        <v>-722000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29771342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44152229</v>
      </c>
      <c r="D37" s="29">
        <f t="shared" ref="D37:Y37" si="3">SUM(D29:D36)</f>
        <v>0</v>
      </c>
      <c r="E37" s="30">
        <f t="shared" si="3"/>
        <v>37650057</v>
      </c>
      <c r="F37" s="31">
        <f t="shared" si="3"/>
        <v>37650057</v>
      </c>
      <c r="G37" s="31">
        <f t="shared" si="3"/>
        <v>-85559</v>
      </c>
      <c r="H37" s="31">
        <f t="shared" si="3"/>
        <v>2330327</v>
      </c>
      <c r="I37" s="31">
        <f t="shared" si="3"/>
        <v>523781</v>
      </c>
      <c r="J37" s="31">
        <f t="shared" si="3"/>
        <v>2768549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2768549</v>
      </c>
      <c r="X37" s="31">
        <f t="shared" si="3"/>
        <v>9673980</v>
      </c>
      <c r="Y37" s="31">
        <f t="shared" si="3"/>
        <v>-6905431</v>
      </c>
      <c r="Z37" s="32">
        <f>+IF(X37&lt;&gt;0,+(Y37/X37)*100,0)</f>
        <v>-71.381489314635758</v>
      </c>
      <c r="AA37" s="33">
        <f>SUM(AA29:AA36)</f>
        <v>37650057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44152229</v>
      </c>
      <c r="D44" s="29">
        <f>+D37+D43</f>
        <v>0</v>
      </c>
      <c r="E44" s="30">
        <f t="shared" si="5"/>
        <v>37650057</v>
      </c>
      <c r="F44" s="31">
        <f t="shared" si="5"/>
        <v>37650057</v>
      </c>
      <c r="G44" s="31">
        <f t="shared" si="5"/>
        <v>-85559</v>
      </c>
      <c r="H44" s="31">
        <f t="shared" si="5"/>
        <v>2330327</v>
      </c>
      <c r="I44" s="31">
        <f t="shared" si="5"/>
        <v>523781</v>
      </c>
      <c r="J44" s="31">
        <f t="shared" si="5"/>
        <v>2768549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2768549</v>
      </c>
      <c r="X44" s="31">
        <f t="shared" si="5"/>
        <v>9673980</v>
      </c>
      <c r="Y44" s="31">
        <f t="shared" si="5"/>
        <v>-6905431</v>
      </c>
      <c r="Z44" s="32">
        <f>+IF(X44&lt;&gt;0,+(Y44/X44)*100,0)</f>
        <v>-71.381489314635758</v>
      </c>
      <c r="AA44" s="33">
        <f>+AA37+AA43</f>
        <v>37650057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23785957</v>
      </c>
      <c r="D45" s="42">
        <f t="shared" si="6"/>
        <v>0</v>
      </c>
      <c r="E45" s="43">
        <f t="shared" si="6"/>
        <v>21519964</v>
      </c>
      <c r="F45" s="44">
        <f t="shared" si="6"/>
        <v>21519964</v>
      </c>
      <c r="G45" s="44">
        <f t="shared" si="6"/>
        <v>1610760</v>
      </c>
      <c r="H45" s="44">
        <f t="shared" si="6"/>
        <v>402745</v>
      </c>
      <c r="I45" s="44">
        <f t="shared" si="6"/>
        <v>1569109</v>
      </c>
      <c r="J45" s="44">
        <f t="shared" si="6"/>
        <v>3582614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3582614</v>
      </c>
      <c r="X45" s="44">
        <f t="shared" si="6"/>
        <v>10968661</v>
      </c>
      <c r="Y45" s="44">
        <f t="shared" si="6"/>
        <v>-7386047</v>
      </c>
      <c r="Z45" s="45">
        <f>+IF(X45&lt;&gt;0,+(Y45/X45)*100,0)</f>
        <v>-67.337727002411683</v>
      </c>
      <c r="AA45" s="46">
        <f>+AA26-AA44</f>
        <v>21519964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8579803</v>
      </c>
      <c r="D47" s="18"/>
      <c r="E47" s="19"/>
      <c r="F47" s="20"/>
      <c r="G47" s="20"/>
      <c r="H47" s="20">
        <v>-682549</v>
      </c>
      <c r="I47" s="20"/>
      <c r="J47" s="20">
        <v>-682549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-682549</v>
      </c>
      <c r="X47" s="20"/>
      <c r="Y47" s="20">
        <v>-682549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8579803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-682549</v>
      </c>
      <c r="I50" s="52">
        <f t="shared" si="7"/>
        <v>0</v>
      </c>
      <c r="J50" s="52">
        <f t="shared" si="7"/>
        <v>-682549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-682549</v>
      </c>
      <c r="X50" s="52">
        <f t="shared" si="7"/>
        <v>0</v>
      </c>
      <c r="Y50" s="52">
        <f t="shared" si="7"/>
        <v>-682549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12283434</v>
      </c>
      <c r="D6" s="18"/>
      <c r="E6" s="19">
        <v>-92615972</v>
      </c>
      <c r="F6" s="20">
        <v>-92615972</v>
      </c>
      <c r="G6" s="20"/>
      <c r="H6" s="20"/>
      <c r="I6" s="20">
        <v>68652</v>
      </c>
      <c r="J6" s="20">
        <v>68652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68652</v>
      </c>
      <c r="X6" s="20">
        <v>-31033805</v>
      </c>
      <c r="Y6" s="20">
        <v>31102457</v>
      </c>
      <c r="Z6" s="21">
        <v>-100.22121683112979</v>
      </c>
      <c r="AA6" s="22">
        <v>-92615972</v>
      </c>
    </row>
    <row r="7" spans="1:27" x14ac:dyDescent="0.25">
      <c r="A7" s="23" t="s">
        <v>35</v>
      </c>
      <c r="B7" s="17" t="s">
        <v>32</v>
      </c>
      <c r="C7" s="18">
        <v>-31433443</v>
      </c>
      <c r="D7" s="18"/>
      <c r="E7" s="19">
        <v>36769766</v>
      </c>
      <c r="F7" s="20">
        <v>36769766</v>
      </c>
      <c r="G7" s="20"/>
      <c r="H7" s="20"/>
      <c r="I7" s="20">
        <v>1280213</v>
      </c>
      <c r="J7" s="20">
        <v>1280213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1280213</v>
      </c>
      <c r="X7" s="20">
        <v>40600088</v>
      </c>
      <c r="Y7" s="20">
        <v>-39319875</v>
      </c>
      <c r="Z7" s="21">
        <v>-96.846772844433247</v>
      </c>
      <c r="AA7" s="22">
        <v>36769766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92118</v>
      </c>
      <c r="D11" s="18"/>
      <c r="E11" s="19">
        <v>-92118</v>
      </c>
      <c r="F11" s="20">
        <v>-92118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-92118</v>
      </c>
      <c r="Y11" s="24">
        <v>92118</v>
      </c>
      <c r="Z11" s="25">
        <v>-100</v>
      </c>
      <c r="AA11" s="26">
        <v>-92118</v>
      </c>
    </row>
    <row r="12" spans="1:27" x14ac:dyDescent="0.25">
      <c r="A12" s="23" t="s">
        <v>40</v>
      </c>
      <c r="B12" s="17" t="s">
        <v>32</v>
      </c>
      <c r="C12" s="18">
        <v>-2213</v>
      </c>
      <c r="D12" s="18"/>
      <c r="E12" s="19">
        <v>2213</v>
      </c>
      <c r="F12" s="20">
        <v>2213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2213</v>
      </c>
      <c r="Y12" s="20">
        <v>-2213</v>
      </c>
      <c r="Z12" s="21">
        <v>-100</v>
      </c>
      <c r="AA12" s="22">
        <v>2213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-19060104</v>
      </c>
      <c r="D13" s="29">
        <f>SUM(D6:D12)</f>
        <v>0</v>
      </c>
      <c r="E13" s="30">
        <f t="shared" si="0"/>
        <v>-55936111</v>
      </c>
      <c r="F13" s="31">
        <f t="shared" si="0"/>
        <v>-55936111</v>
      </c>
      <c r="G13" s="31">
        <f t="shared" si="0"/>
        <v>0</v>
      </c>
      <c r="H13" s="31">
        <f t="shared" si="0"/>
        <v>0</v>
      </c>
      <c r="I13" s="31">
        <f t="shared" si="0"/>
        <v>1348865</v>
      </c>
      <c r="J13" s="31">
        <f t="shared" si="0"/>
        <v>1348865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1348865</v>
      </c>
      <c r="X13" s="31">
        <f t="shared" si="0"/>
        <v>9476378</v>
      </c>
      <c r="Y13" s="31">
        <f t="shared" si="0"/>
        <v>-8127513</v>
      </c>
      <c r="Z13" s="32">
        <f>+IF(X13&lt;&gt;0,+(Y13/X13)*100,0)</f>
        <v>-85.76602790644273</v>
      </c>
      <c r="AA13" s="33">
        <f>SUM(AA6:AA12)</f>
        <v>-55936111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15010763</v>
      </c>
      <c r="D17" s="18"/>
      <c r="E17" s="19">
        <v>-7227400</v>
      </c>
      <c r="F17" s="20">
        <v>-7227400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-7043123</v>
      </c>
      <c r="Y17" s="24">
        <v>7043123</v>
      </c>
      <c r="Z17" s="25">
        <v>-100</v>
      </c>
      <c r="AA17" s="26">
        <v>-7227400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15010763</v>
      </c>
      <c r="D25" s="29">
        <f t="shared" ref="D25:Y25" si="1">SUM(D15:D24)</f>
        <v>0</v>
      </c>
      <c r="E25" s="35">
        <f t="shared" si="1"/>
        <v>-7227400</v>
      </c>
      <c r="F25" s="36">
        <f t="shared" si="1"/>
        <v>-7227400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-7043123</v>
      </c>
      <c r="Y25" s="36">
        <f t="shared" si="1"/>
        <v>7043123</v>
      </c>
      <c r="Z25" s="37">
        <f>+IF(X25&lt;&gt;0,+(Y25/X25)*100,0)</f>
        <v>-100</v>
      </c>
      <c r="AA25" s="38">
        <f>SUM(AA15:AA24)</f>
        <v>-7227400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-4049341</v>
      </c>
      <c r="D26" s="29">
        <f>+D13+D25</f>
        <v>0</v>
      </c>
      <c r="E26" s="30">
        <f t="shared" si="2"/>
        <v>-63163511</v>
      </c>
      <c r="F26" s="31">
        <f t="shared" si="2"/>
        <v>-63163511</v>
      </c>
      <c r="G26" s="31">
        <f t="shared" si="2"/>
        <v>0</v>
      </c>
      <c r="H26" s="31">
        <f t="shared" si="2"/>
        <v>0</v>
      </c>
      <c r="I26" s="31">
        <f t="shared" si="2"/>
        <v>1348865</v>
      </c>
      <c r="J26" s="31">
        <f t="shared" si="2"/>
        <v>1348865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1348865</v>
      </c>
      <c r="X26" s="31">
        <f t="shared" si="2"/>
        <v>2433255</v>
      </c>
      <c r="Y26" s="31">
        <f t="shared" si="2"/>
        <v>-1084390</v>
      </c>
      <c r="Z26" s="32">
        <f>+IF(X26&lt;&gt;0,+(Y26/X26)*100,0)</f>
        <v>-44.565407242561918</v>
      </c>
      <c r="AA26" s="33">
        <f>+AA13+AA25</f>
        <v>-63163511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-19524</v>
      </c>
      <c r="D31" s="18"/>
      <c r="E31" s="19">
        <v>19523</v>
      </c>
      <c r="F31" s="20">
        <v>19523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19523</v>
      </c>
      <c r="Y31" s="20">
        <v>-19523</v>
      </c>
      <c r="Z31" s="21">
        <v>-100</v>
      </c>
      <c r="AA31" s="22">
        <v>19523</v>
      </c>
    </row>
    <row r="32" spans="1:27" x14ac:dyDescent="0.25">
      <c r="A32" s="23" t="s">
        <v>59</v>
      </c>
      <c r="B32" s="17" t="s">
        <v>32</v>
      </c>
      <c r="C32" s="18">
        <v>-678454</v>
      </c>
      <c r="D32" s="18"/>
      <c r="E32" s="19">
        <v>-82060147</v>
      </c>
      <c r="F32" s="20">
        <v>-82060147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-20108296</v>
      </c>
      <c r="Y32" s="20">
        <v>20108296</v>
      </c>
      <c r="Z32" s="21">
        <v>-100</v>
      </c>
      <c r="AA32" s="22">
        <v>-82060147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10402762</v>
      </c>
      <c r="D35" s="18"/>
      <c r="E35" s="19">
        <v>-8421092</v>
      </c>
      <c r="F35" s="20">
        <v>-8421092</v>
      </c>
      <c r="G35" s="20"/>
      <c r="H35" s="20"/>
      <c r="I35" s="20">
        <v>177217</v>
      </c>
      <c r="J35" s="20">
        <v>177217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177217</v>
      </c>
      <c r="X35" s="20">
        <v>-8421092</v>
      </c>
      <c r="Y35" s="20">
        <v>8598309</v>
      </c>
      <c r="Z35" s="21">
        <v>-102.10444203673347</v>
      </c>
      <c r="AA35" s="22">
        <v>-8421092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9704784</v>
      </c>
      <c r="D37" s="29">
        <f t="shared" ref="D37:Y37" si="3">SUM(D29:D36)</f>
        <v>0</v>
      </c>
      <c r="E37" s="30">
        <f t="shared" si="3"/>
        <v>-90461716</v>
      </c>
      <c r="F37" s="31">
        <f t="shared" si="3"/>
        <v>-90461716</v>
      </c>
      <c r="G37" s="31">
        <f t="shared" si="3"/>
        <v>0</v>
      </c>
      <c r="H37" s="31">
        <f t="shared" si="3"/>
        <v>0</v>
      </c>
      <c r="I37" s="31">
        <f t="shared" si="3"/>
        <v>177217</v>
      </c>
      <c r="J37" s="31">
        <f t="shared" si="3"/>
        <v>177217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177217</v>
      </c>
      <c r="X37" s="31">
        <f t="shared" si="3"/>
        <v>-28509865</v>
      </c>
      <c r="Y37" s="31">
        <f t="shared" si="3"/>
        <v>28687082</v>
      </c>
      <c r="Z37" s="32">
        <f>+IF(X37&lt;&gt;0,+(Y37/X37)*100,0)</f>
        <v>-100.62159887463515</v>
      </c>
      <c r="AA37" s="33">
        <f>SUM(AA29:AA36)</f>
        <v>-90461716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9704784</v>
      </c>
      <c r="D44" s="29">
        <f>+D37+D43</f>
        <v>0</v>
      </c>
      <c r="E44" s="30">
        <f t="shared" si="5"/>
        <v>-90461716</v>
      </c>
      <c r="F44" s="31">
        <f t="shared" si="5"/>
        <v>-90461716</v>
      </c>
      <c r="G44" s="31">
        <f t="shared" si="5"/>
        <v>0</v>
      </c>
      <c r="H44" s="31">
        <f t="shared" si="5"/>
        <v>0</v>
      </c>
      <c r="I44" s="31">
        <f t="shared" si="5"/>
        <v>177217</v>
      </c>
      <c r="J44" s="31">
        <f t="shared" si="5"/>
        <v>177217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177217</v>
      </c>
      <c r="X44" s="31">
        <f t="shared" si="5"/>
        <v>-28509865</v>
      </c>
      <c r="Y44" s="31">
        <f t="shared" si="5"/>
        <v>28687082</v>
      </c>
      <c r="Z44" s="32">
        <f>+IF(X44&lt;&gt;0,+(Y44/X44)*100,0)</f>
        <v>-100.62159887463515</v>
      </c>
      <c r="AA44" s="33">
        <f>+AA37+AA43</f>
        <v>-90461716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-13754125</v>
      </c>
      <c r="D45" s="42">
        <f t="shared" si="6"/>
        <v>0</v>
      </c>
      <c r="E45" s="43">
        <f t="shared" si="6"/>
        <v>27298205</v>
      </c>
      <c r="F45" s="44">
        <f t="shared" si="6"/>
        <v>27298205</v>
      </c>
      <c r="G45" s="44">
        <f t="shared" si="6"/>
        <v>0</v>
      </c>
      <c r="H45" s="44">
        <f t="shared" si="6"/>
        <v>0</v>
      </c>
      <c r="I45" s="44">
        <f t="shared" si="6"/>
        <v>1171648</v>
      </c>
      <c r="J45" s="44">
        <f t="shared" si="6"/>
        <v>1171648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1171648</v>
      </c>
      <c r="X45" s="44">
        <f t="shared" si="6"/>
        <v>30943120</v>
      </c>
      <c r="Y45" s="44">
        <f t="shared" si="6"/>
        <v>-29771472</v>
      </c>
      <c r="Z45" s="45">
        <f>+IF(X45&lt;&gt;0,+(Y45/X45)*100,0)</f>
        <v>-96.213542784308757</v>
      </c>
      <c r="AA45" s="46">
        <f>+AA26-AA44</f>
        <v>27298205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-13648779</v>
      </c>
      <c r="D47" s="18"/>
      <c r="E47" s="19">
        <v>8901636</v>
      </c>
      <c r="F47" s="20">
        <v>8901636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12546551</v>
      </c>
      <c r="Y47" s="20">
        <v>-12546551</v>
      </c>
      <c r="Z47" s="47">
        <v>-100</v>
      </c>
      <c r="AA47" s="22">
        <v>8901636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-13648779</v>
      </c>
      <c r="D50" s="50">
        <f t="shared" ref="D50:Y50" si="7">SUM(D47:D49)</f>
        <v>0</v>
      </c>
      <c r="E50" s="51">
        <f t="shared" si="7"/>
        <v>8901636</v>
      </c>
      <c r="F50" s="52">
        <f t="shared" si="7"/>
        <v>8901636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12546551</v>
      </c>
      <c r="Y50" s="52">
        <f t="shared" si="7"/>
        <v>-12546551</v>
      </c>
      <c r="Z50" s="53">
        <f>+IF(X50&lt;&gt;0,+(Y50/X50)*100,0)</f>
        <v>-100</v>
      </c>
      <c r="AA50" s="54">
        <f>SUM(AA47:AA49)</f>
        <v>8901636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-12962786</v>
      </c>
      <c r="F6" s="20">
        <v>-12962786</v>
      </c>
      <c r="G6" s="20">
        <v>3256894</v>
      </c>
      <c r="H6" s="20">
        <v>515029</v>
      </c>
      <c r="I6" s="20">
        <v>366316</v>
      </c>
      <c r="J6" s="20">
        <v>4138239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4138239</v>
      </c>
      <c r="X6" s="20">
        <v>-2120842</v>
      </c>
      <c r="Y6" s="20">
        <v>6259081</v>
      </c>
      <c r="Z6" s="21">
        <v>-295.12245608112249</v>
      </c>
      <c r="AA6" s="22">
        <v>-12962786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6458980</v>
      </c>
      <c r="F7" s="20">
        <v>6458980</v>
      </c>
      <c r="G7" s="20">
        <v>6438365</v>
      </c>
      <c r="H7" s="20">
        <v>31684</v>
      </c>
      <c r="I7" s="20">
        <v>224386</v>
      </c>
      <c r="J7" s="20">
        <v>6694435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6694435</v>
      </c>
      <c r="X7" s="20">
        <v>5621587</v>
      </c>
      <c r="Y7" s="20">
        <v>1072848</v>
      </c>
      <c r="Z7" s="21">
        <v>19.084432919031581</v>
      </c>
      <c r="AA7" s="22">
        <v>6458980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-616400</v>
      </c>
      <c r="F10" s="20">
        <v>-616400</v>
      </c>
      <c r="G10" s="20">
        <v>-616400</v>
      </c>
      <c r="H10" s="20"/>
      <c r="I10" s="20"/>
      <c r="J10" s="20">
        <v>-616400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-616400</v>
      </c>
      <c r="X10" s="20">
        <v>-616400</v>
      </c>
      <c r="Y10" s="20"/>
      <c r="Z10" s="21"/>
      <c r="AA10" s="22">
        <v>-616400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82790</v>
      </c>
      <c r="F11" s="20">
        <v>82790</v>
      </c>
      <c r="G11" s="24">
        <v>82790</v>
      </c>
      <c r="H11" s="24"/>
      <c r="I11" s="24"/>
      <c r="J11" s="20">
        <v>82790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82790</v>
      </c>
      <c r="X11" s="20">
        <v>82790</v>
      </c>
      <c r="Y11" s="24"/>
      <c r="Z11" s="25"/>
      <c r="AA11" s="26">
        <v>82790</v>
      </c>
    </row>
    <row r="12" spans="1:27" x14ac:dyDescent="0.25">
      <c r="A12" s="23" t="s">
        <v>40</v>
      </c>
      <c r="B12" s="17" t="s">
        <v>32</v>
      </c>
      <c r="C12" s="18"/>
      <c r="D12" s="18"/>
      <c r="E12" s="19">
        <v>-210</v>
      </c>
      <c r="F12" s="20">
        <v>-210</v>
      </c>
      <c r="G12" s="20">
        <v>-210</v>
      </c>
      <c r="H12" s="20"/>
      <c r="I12" s="20"/>
      <c r="J12" s="20">
        <v>-210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-210</v>
      </c>
      <c r="X12" s="20">
        <v>-210</v>
      </c>
      <c r="Y12" s="20"/>
      <c r="Z12" s="21"/>
      <c r="AA12" s="22">
        <v>-210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-7037626</v>
      </c>
      <c r="F13" s="31">
        <f t="shared" si="0"/>
        <v>-7037626</v>
      </c>
      <c r="G13" s="31">
        <f t="shared" si="0"/>
        <v>9161439</v>
      </c>
      <c r="H13" s="31">
        <f t="shared" si="0"/>
        <v>546713</v>
      </c>
      <c r="I13" s="31">
        <f t="shared" si="0"/>
        <v>590702</v>
      </c>
      <c r="J13" s="31">
        <f t="shared" si="0"/>
        <v>10298854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10298854</v>
      </c>
      <c r="X13" s="31">
        <f t="shared" si="0"/>
        <v>2966925</v>
      </c>
      <c r="Y13" s="31">
        <f t="shared" si="0"/>
        <v>7331929</v>
      </c>
      <c r="Z13" s="32">
        <f>+IF(X13&lt;&gt;0,+(Y13/X13)*100,0)</f>
        <v>247.12215509323627</v>
      </c>
      <c r="AA13" s="33">
        <f>SUM(AA6:AA12)</f>
        <v>-7037626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1162263</v>
      </c>
      <c r="F17" s="20">
        <v>1162263</v>
      </c>
      <c r="G17" s="24">
        <v>1372933</v>
      </c>
      <c r="H17" s="24">
        <v>-4064</v>
      </c>
      <c r="I17" s="24"/>
      <c r="J17" s="20">
        <v>1368869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1368869</v>
      </c>
      <c r="X17" s="20">
        <v>1206235</v>
      </c>
      <c r="Y17" s="24">
        <v>162634</v>
      </c>
      <c r="Z17" s="25">
        <v>13.482779060464999</v>
      </c>
      <c r="AA17" s="26">
        <v>1162263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1162263</v>
      </c>
      <c r="F25" s="36">
        <f t="shared" si="1"/>
        <v>1162263</v>
      </c>
      <c r="G25" s="36">
        <f t="shared" si="1"/>
        <v>1372933</v>
      </c>
      <c r="H25" s="36">
        <f t="shared" si="1"/>
        <v>-4064</v>
      </c>
      <c r="I25" s="36">
        <f t="shared" si="1"/>
        <v>0</v>
      </c>
      <c r="J25" s="36">
        <f t="shared" si="1"/>
        <v>1368869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1368869</v>
      </c>
      <c r="X25" s="36">
        <f t="shared" si="1"/>
        <v>1206235</v>
      </c>
      <c r="Y25" s="36">
        <f t="shared" si="1"/>
        <v>162634</v>
      </c>
      <c r="Z25" s="37">
        <f>+IF(X25&lt;&gt;0,+(Y25/X25)*100,0)</f>
        <v>13.482779060464999</v>
      </c>
      <c r="AA25" s="38">
        <f>SUM(AA15:AA24)</f>
        <v>1162263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-5875363</v>
      </c>
      <c r="F26" s="31">
        <f t="shared" si="2"/>
        <v>-5875363</v>
      </c>
      <c r="G26" s="31">
        <f t="shared" si="2"/>
        <v>10534372</v>
      </c>
      <c r="H26" s="31">
        <f t="shared" si="2"/>
        <v>542649</v>
      </c>
      <c r="I26" s="31">
        <f t="shared" si="2"/>
        <v>590702</v>
      </c>
      <c r="J26" s="31">
        <f t="shared" si="2"/>
        <v>11667723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11667723</v>
      </c>
      <c r="X26" s="31">
        <f t="shared" si="2"/>
        <v>4173160</v>
      </c>
      <c r="Y26" s="31">
        <f t="shared" si="2"/>
        <v>7494563</v>
      </c>
      <c r="Z26" s="32">
        <f>+IF(X26&lt;&gt;0,+(Y26/X26)*100,0)</f>
        <v>179.58963950579417</v>
      </c>
      <c r="AA26" s="33">
        <f>+AA13+AA25</f>
        <v>-5875363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-8748</v>
      </c>
      <c r="F31" s="20">
        <v>-8748</v>
      </c>
      <c r="G31" s="20">
        <v>-8909</v>
      </c>
      <c r="H31" s="20"/>
      <c r="I31" s="20"/>
      <c r="J31" s="20">
        <v>-8909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-8909</v>
      </c>
      <c r="X31" s="20">
        <v>-8748</v>
      </c>
      <c r="Y31" s="20">
        <v>-161</v>
      </c>
      <c r="Z31" s="21">
        <v>1.8404206675811614</v>
      </c>
      <c r="AA31" s="22">
        <v>-8748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-346587</v>
      </c>
      <c r="F32" s="20">
        <v>-346587</v>
      </c>
      <c r="G32" s="20">
        <v>111360</v>
      </c>
      <c r="H32" s="20">
        <v>-691344</v>
      </c>
      <c r="I32" s="20"/>
      <c r="J32" s="20">
        <v>-579984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-579984</v>
      </c>
      <c r="X32" s="20">
        <v>-330875</v>
      </c>
      <c r="Y32" s="20">
        <v>-249109</v>
      </c>
      <c r="Z32" s="21">
        <v>75.287948621080474</v>
      </c>
      <c r="AA32" s="22">
        <v>-346587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525020</v>
      </c>
      <c r="F35" s="20">
        <v>525020</v>
      </c>
      <c r="G35" s="20">
        <v>784748</v>
      </c>
      <c r="H35" s="20">
        <v>-8625</v>
      </c>
      <c r="I35" s="20">
        <v>19598</v>
      </c>
      <c r="J35" s="20">
        <v>795721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795721</v>
      </c>
      <c r="X35" s="20">
        <v>525020</v>
      </c>
      <c r="Y35" s="20">
        <v>270701</v>
      </c>
      <c r="Z35" s="21">
        <v>51.560131042626942</v>
      </c>
      <c r="AA35" s="22">
        <v>525020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169685</v>
      </c>
      <c r="F37" s="31">
        <f t="shared" si="3"/>
        <v>169685</v>
      </c>
      <c r="G37" s="31">
        <f t="shared" si="3"/>
        <v>887199</v>
      </c>
      <c r="H37" s="31">
        <f t="shared" si="3"/>
        <v>-699969</v>
      </c>
      <c r="I37" s="31">
        <f t="shared" si="3"/>
        <v>19598</v>
      </c>
      <c r="J37" s="31">
        <f t="shared" si="3"/>
        <v>206828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206828</v>
      </c>
      <c r="X37" s="31">
        <f t="shared" si="3"/>
        <v>185397</v>
      </c>
      <c r="Y37" s="31">
        <f t="shared" si="3"/>
        <v>21431</v>
      </c>
      <c r="Z37" s="32">
        <f>+IF(X37&lt;&gt;0,+(Y37/X37)*100,0)</f>
        <v>11.559518223056468</v>
      </c>
      <c r="AA37" s="33">
        <f>SUM(AA29:AA36)</f>
        <v>169685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169685</v>
      </c>
      <c r="F44" s="31">
        <f t="shared" si="5"/>
        <v>169685</v>
      </c>
      <c r="G44" s="31">
        <f t="shared" si="5"/>
        <v>887199</v>
      </c>
      <c r="H44" s="31">
        <f t="shared" si="5"/>
        <v>-699969</v>
      </c>
      <c r="I44" s="31">
        <f t="shared" si="5"/>
        <v>19598</v>
      </c>
      <c r="J44" s="31">
        <f t="shared" si="5"/>
        <v>206828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206828</v>
      </c>
      <c r="X44" s="31">
        <f t="shared" si="5"/>
        <v>185397</v>
      </c>
      <c r="Y44" s="31">
        <f t="shared" si="5"/>
        <v>21431</v>
      </c>
      <c r="Z44" s="32">
        <f>+IF(X44&lt;&gt;0,+(Y44/X44)*100,0)</f>
        <v>11.559518223056468</v>
      </c>
      <c r="AA44" s="33">
        <f>+AA37+AA43</f>
        <v>169685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-6045048</v>
      </c>
      <c r="F45" s="44">
        <f t="shared" si="6"/>
        <v>-6045048</v>
      </c>
      <c r="G45" s="44">
        <f t="shared" si="6"/>
        <v>9647173</v>
      </c>
      <c r="H45" s="44">
        <f t="shared" si="6"/>
        <v>1242618</v>
      </c>
      <c r="I45" s="44">
        <f t="shared" si="6"/>
        <v>571104</v>
      </c>
      <c r="J45" s="44">
        <f t="shared" si="6"/>
        <v>11460895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11460895</v>
      </c>
      <c r="X45" s="44">
        <f t="shared" si="6"/>
        <v>3987763</v>
      </c>
      <c r="Y45" s="44">
        <f t="shared" si="6"/>
        <v>7473132</v>
      </c>
      <c r="Z45" s="45">
        <f>+IF(X45&lt;&gt;0,+(Y45/X45)*100,0)</f>
        <v>187.40160837040716</v>
      </c>
      <c r="AA45" s="46">
        <f>+AA26-AA44</f>
        <v>-6045048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-74455879</v>
      </c>
      <c r="F47" s="20">
        <v>-74455879</v>
      </c>
      <c r="G47" s="20">
        <v>-74344745</v>
      </c>
      <c r="H47" s="20">
        <v>-2612265</v>
      </c>
      <c r="I47" s="20">
        <v>-851247</v>
      </c>
      <c r="J47" s="20">
        <v>-77808257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-77808257</v>
      </c>
      <c r="X47" s="20">
        <v>-64423069</v>
      </c>
      <c r="Y47" s="20">
        <v>-13385188</v>
      </c>
      <c r="Z47" s="47">
        <v>20.777010794068193</v>
      </c>
      <c r="AA47" s="22">
        <v>-74455879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-74455879</v>
      </c>
      <c r="F50" s="52">
        <f t="shared" si="7"/>
        <v>-74455879</v>
      </c>
      <c r="G50" s="52">
        <f t="shared" si="7"/>
        <v>-74344745</v>
      </c>
      <c r="H50" s="52">
        <f t="shared" si="7"/>
        <v>-2612265</v>
      </c>
      <c r="I50" s="52">
        <f t="shared" si="7"/>
        <v>-851247</v>
      </c>
      <c r="J50" s="52">
        <f t="shared" si="7"/>
        <v>-77808257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-77808257</v>
      </c>
      <c r="X50" s="52">
        <f t="shared" si="7"/>
        <v>-64423069</v>
      </c>
      <c r="Y50" s="52">
        <f t="shared" si="7"/>
        <v>-13385188</v>
      </c>
      <c r="Z50" s="53">
        <f>+IF(X50&lt;&gt;0,+(Y50/X50)*100,0)</f>
        <v>20.777010794068193</v>
      </c>
      <c r="AA50" s="54">
        <f>SUM(AA47:AA49)</f>
        <v>-74455879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-7901611</v>
      </c>
      <c r="F6" s="20">
        <v>-7901611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-1975404</v>
      </c>
      <c r="Y6" s="20">
        <v>1975404</v>
      </c>
      <c r="Z6" s="21">
        <v>-100</v>
      </c>
      <c r="AA6" s="22">
        <v>-7901611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17054567</v>
      </c>
      <c r="F7" s="20">
        <v>17054567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4263642</v>
      </c>
      <c r="Y7" s="20">
        <v>-4263642</v>
      </c>
      <c r="Z7" s="21">
        <v>-100</v>
      </c>
      <c r="AA7" s="22">
        <v>17054567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-150000</v>
      </c>
      <c r="F8" s="20">
        <v>-150000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-37500</v>
      </c>
      <c r="Y8" s="20">
        <v>37500</v>
      </c>
      <c r="Z8" s="21">
        <v>-100</v>
      </c>
      <c r="AA8" s="22">
        <v>-150000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497100</v>
      </c>
      <c r="F11" s="20">
        <v>497100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124275</v>
      </c>
      <c r="Y11" s="24">
        <v>-124275</v>
      </c>
      <c r="Z11" s="25">
        <v>-100</v>
      </c>
      <c r="AA11" s="26">
        <v>497100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9500056</v>
      </c>
      <c r="F13" s="31">
        <f t="shared" si="0"/>
        <v>9500056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2375013</v>
      </c>
      <c r="Y13" s="31">
        <f t="shared" si="0"/>
        <v>-2375013</v>
      </c>
      <c r="Z13" s="32">
        <f>+IF(X13&lt;&gt;0,+(Y13/X13)*100,0)</f>
        <v>-100</v>
      </c>
      <c r="AA13" s="33">
        <f>SUM(AA6:AA12)</f>
        <v>9500056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-756278</v>
      </c>
      <c r="F17" s="20">
        <v>-756278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-189069</v>
      </c>
      <c r="Y17" s="24">
        <v>189069</v>
      </c>
      <c r="Z17" s="25">
        <v>-100</v>
      </c>
      <c r="AA17" s="26">
        <v>-756278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-756278</v>
      </c>
      <c r="F25" s="36">
        <f t="shared" si="1"/>
        <v>-756278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-189069</v>
      </c>
      <c r="Y25" s="36">
        <f t="shared" si="1"/>
        <v>189069</v>
      </c>
      <c r="Z25" s="37">
        <f>+IF(X25&lt;&gt;0,+(Y25/X25)*100,0)</f>
        <v>-100</v>
      </c>
      <c r="AA25" s="38">
        <f>SUM(AA15:AA24)</f>
        <v>-756278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8743778</v>
      </c>
      <c r="F26" s="31">
        <f t="shared" si="2"/>
        <v>8743778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2185944</v>
      </c>
      <c r="Y26" s="31">
        <f t="shared" si="2"/>
        <v>-2185944</v>
      </c>
      <c r="Z26" s="32">
        <f>+IF(X26&lt;&gt;0,+(Y26/X26)*100,0)</f>
        <v>-100</v>
      </c>
      <c r="AA26" s="33">
        <f>+AA13+AA25</f>
        <v>8743778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8743778</v>
      </c>
      <c r="F45" s="44">
        <f t="shared" si="6"/>
        <v>8743778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2185944</v>
      </c>
      <c r="Y45" s="44">
        <f t="shared" si="6"/>
        <v>-2185944</v>
      </c>
      <c r="Z45" s="45">
        <f>+IF(X45&lt;&gt;0,+(Y45/X45)*100,0)</f>
        <v>-100</v>
      </c>
      <c r="AA45" s="46">
        <f>+AA26-AA44</f>
        <v>8743778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715000</v>
      </c>
      <c r="D33" s="18"/>
      <c r="E33" s="19"/>
      <c r="F33" s="20"/>
      <c r="G33" s="20">
        <v>715000</v>
      </c>
      <c r="H33" s="20"/>
      <c r="I33" s="20"/>
      <c r="J33" s="20">
        <v>715000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715000</v>
      </c>
      <c r="X33" s="20"/>
      <c r="Y33" s="20">
        <v>715000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715000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715000</v>
      </c>
      <c r="H37" s="31">
        <f t="shared" si="3"/>
        <v>0</v>
      </c>
      <c r="I37" s="31">
        <f t="shared" si="3"/>
        <v>0</v>
      </c>
      <c r="J37" s="31">
        <f t="shared" si="3"/>
        <v>715000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715000</v>
      </c>
      <c r="X37" s="31">
        <f t="shared" si="3"/>
        <v>0</v>
      </c>
      <c r="Y37" s="31">
        <f t="shared" si="3"/>
        <v>715000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715000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715000</v>
      </c>
      <c r="H44" s="31">
        <f t="shared" si="5"/>
        <v>0</v>
      </c>
      <c r="I44" s="31">
        <f t="shared" si="5"/>
        <v>0</v>
      </c>
      <c r="J44" s="31">
        <f t="shared" si="5"/>
        <v>715000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715000</v>
      </c>
      <c r="X44" s="31">
        <f t="shared" si="5"/>
        <v>0</v>
      </c>
      <c r="Y44" s="31">
        <f t="shared" si="5"/>
        <v>715000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-715000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-715000</v>
      </c>
      <c r="H45" s="44">
        <f t="shared" si="6"/>
        <v>0</v>
      </c>
      <c r="I45" s="44">
        <f t="shared" si="6"/>
        <v>0</v>
      </c>
      <c r="J45" s="44">
        <f t="shared" si="6"/>
        <v>-715000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-715000</v>
      </c>
      <c r="X45" s="44">
        <f t="shared" si="6"/>
        <v>0</v>
      </c>
      <c r="Y45" s="44">
        <f t="shared" si="6"/>
        <v>-715000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-13906981</v>
      </c>
      <c r="F6" s="20">
        <v>-13906981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-3476745</v>
      </c>
      <c r="Y6" s="20">
        <v>3476745</v>
      </c>
      <c r="Z6" s="21">
        <v>-100</v>
      </c>
      <c r="AA6" s="22">
        <v>-13906981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34751854</v>
      </c>
      <c r="F10" s="20">
        <v>34751854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8687964</v>
      </c>
      <c r="Y10" s="20">
        <v>-8687964</v>
      </c>
      <c r="Z10" s="21">
        <v>-100</v>
      </c>
      <c r="AA10" s="22">
        <v>34751854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1813954</v>
      </c>
      <c r="F11" s="20">
        <v>1813954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453489</v>
      </c>
      <c r="Y11" s="24">
        <v>-453489</v>
      </c>
      <c r="Z11" s="25">
        <v>-100</v>
      </c>
      <c r="AA11" s="26">
        <v>1813954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22658827</v>
      </c>
      <c r="F13" s="31">
        <f t="shared" si="0"/>
        <v>22658827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5664708</v>
      </c>
      <c r="Y13" s="31">
        <f t="shared" si="0"/>
        <v>-5664708</v>
      </c>
      <c r="Z13" s="32">
        <f>+IF(X13&lt;&gt;0,+(Y13/X13)*100,0)</f>
        <v>-100</v>
      </c>
      <c r="AA13" s="33">
        <f>SUM(AA6:AA12)</f>
        <v>22658827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4088427240</v>
      </c>
      <c r="D17" s="18"/>
      <c r="E17" s="19">
        <v>12093027</v>
      </c>
      <c r="F17" s="20">
        <v>12093027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3023256</v>
      </c>
      <c r="Y17" s="24">
        <v>-3023256</v>
      </c>
      <c r="Z17" s="25">
        <v>-100</v>
      </c>
      <c r="AA17" s="26">
        <v>12093027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4088427240</v>
      </c>
      <c r="D25" s="29">
        <f t="shared" ref="D25:Y25" si="1">SUM(D15:D24)</f>
        <v>0</v>
      </c>
      <c r="E25" s="35">
        <f t="shared" si="1"/>
        <v>12093027</v>
      </c>
      <c r="F25" s="36">
        <f t="shared" si="1"/>
        <v>12093027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3023256</v>
      </c>
      <c r="Y25" s="36">
        <f t="shared" si="1"/>
        <v>-3023256</v>
      </c>
      <c r="Z25" s="37">
        <f>+IF(X25&lt;&gt;0,+(Y25/X25)*100,0)</f>
        <v>-100</v>
      </c>
      <c r="AA25" s="38">
        <f>SUM(AA15:AA24)</f>
        <v>12093027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4088427240</v>
      </c>
      <c r="D26" s="29">
        <f>+D13+D25</f>
        <v>0</v>
      </c>
      <c r="E26" s="30">
        <f t="shared" si="2"/>
        <v>34751854</v>
      </c>
      <c r="F26" s="31">
        <f t="shared" si="2"/>
        <v>34751854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8687964</v>
      </c>
      <c r="Y26" s="31">
        <f t="shared" si="2"/>
        <v>-8687964</v>
      </c>
      <c r="Z26" s="32">
        <f>+IF(X26&lt;&gt;0,+(Y26/X26)*100,0)</f>
        <v>-100</v>
      </c>
      <c r="AA26" s="33">
        <f>+AA13+AA25</f>
        <v>34751854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4088427240</v>
      </c>
      <c r="D45" s="42">
        <f t="shared" si="6"/>
        <v>0</v>
      </c>
      <c r="E45" s="43">
        <f t="shared" si="6"/>
        <v>34751854</v>
      </c>
      <c r="F45" s="44">
        <f t="shared" si="6"/>
        <v>34751854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8687964</v>
      </c>
      <c r="Y45" s="44">
        <f t="shared" si="6"/>
        <v>-8687964</v>
      </c>
      <c r="Z45" s="45">
        <f>+IF(X45&lt;&gt;0,+(Y45/X45)*100,0)</f>
        <v>-100</v>
      </c>
      <c r="AA45" s="46">
        <f>+AA26-AA44</f>
        <v>34751854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34751854</v>
      </c>
      <c r="F47" s="20">
        <v>34751854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8687964</v>
      </c>
      <c r="Y47" s="20">
        <v>-8687964</v>
      </c>
      <c r="Z47" s="47">
        <v>-100</v>
      </c>
      <c r="AA47" s="22">
        <v>34751854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34751854</v>
      </c>
      <c r="F50" s="52">
        <f t="shared" si="7"/>
        <v>34751854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8687964</v>
      </c>
      <c r="Y50" s="52">
        <f t="shared" si="7"/>
        <v>-8687964</v>
      </c>
      <c r="Z50" s="53">
        <f>+IF(X50&lt;&gt;0,+(Y50/X50)*100,0)</f>
        <v>-100</v>
      </c>
      <c r="AA50" s="54">
        <f>SUM(AA47:AA49)</f>
        <v>34751854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635531006</v>
      </c>
      <c r="D7" s="18"/>
      <c r="E7" s="19">
        <v>165540786</v>
      </c>
      <c r="F7" s="20">
        <v>165540786</v>
      </c>
      <c r="G7" s="20">
        <v>1104230938</v>
      </c>
      <c r="H7" s="20">
        <v>-51613596</v>
      </c>
      <c r="I7" s="20">
        <v>22659277</v>
      </c>
      <c r="J7" s="20">
        <v>1075276619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1075276619</v>
      </c>
      <c r="X7" s="20">
        <v>41385207</v>
      </c>
      <c r="Y7" s="20">
        <v>1033891412</v>
      </c>
      <c r="Z7" s="21">
        <v>2498.2149104630553</v>
      </c>
      <c r="AA7" s="22">
        <v>165540786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635531006</v>
      </c>
      <c r="D13" s="29">
        <f>SUM(D6:D12)</f>
        <v>0</v>
      </c>
      <c r="E13" s="30">
        <f t="shared" si="0"/>
        <v>165540786</v>
      </c>
      <c r="F13" s="31">
        <f t="shared" si="0"/>
        <v>165540786</v>
      </c>
      <c r="G13" s="31">
        <f t="shared" si="0"/>
        <v>1104230938</v>
      </c>
      <c r="H13" s="31">
        <f t="shared" si="0"/>
        <v>-51613596</v>
      </c>
      <c r="I13" s="31">
        <f t="shared" si="0"/>
        <v>22659277</v>
      </c>
      <c r="J13" s="31">
        <f t="shared" si="0"/>
        <v>1075276619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1075276619</v>
      </c>
      <c r="X13" s="31">
        <f t="shared" si="0"/>
        <v>41385207</v>
      </c>
      <c r="Y13" s="31">
        <f t="shared" si="0"/>
        <v>1033891412</v>
      </c>
      <c r="Z13" s="32">
        <f>+IF(X13&lt;&gt;0,+(Y13/X13)*100,0)</f>
        <v>2498.2149104630553</v>
      </c>
      <c r="AA13" s="33">
        <f>SUM(AA6:AA12)</f>
        <v>165540786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5429174</v>
      </c>
      <c r="D17" s="18"/>
      <c r="E17" s="19">
        <v>78977091</v>
      </c>
      <c r="F17" s="20">
        <v>78977091</v>
      </c>
      <c r="G17" s="24">
        <v>96338225</v>
      </c>
      <c r="H17" s="24">
        <v>-90909052</v>
      </c>
      <c r="I17" s="24"/>
      <c r="J17" s="20">
        <v>5429173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5429173</v>
      </c>
      <c r="X17" s="20">
        <v>19744278</v>
      </c>
      <c r="Y17" s="24">
        <v>-14315105</v>
      </c>
      <c r="Z17" s="25">
        <v>-72.502549852671237</v>
      </c>
      <c r="AA17" s="26">
        <v>78977091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5429174</v>
      </c>
      <c r="D25" s="29">
        <f t="shared" ref="D25:Y25" si="1">SUM(D15:D24)</f>
        <v>0</v>
      </c>
      <c r="E25" s="35">
        <f t="shared" si="1"/>
        <v>78977091</v>
      </c>
      <c r="F25" s="36">
        <f t="shared" si="1"/>
        <v>78977091</v>
      </c>
      <c r="G25" s="36">
        <f t="shared" si="1"/>
        <v>96338225</v>
      </c>
      <c r="H25" s="36">
        <f t="shared" si="1"/>
        <v>-90909052</v>
      </c>
      <c r="I25" s="36">
        <f t="shared" si="1"/>
        <v>0</v>
      </c>
      <c r="J25" s="36">
        <f t="shared" si="1"/>
        <v>5429173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5429173</v>
      </c>
      <c r="X25" s="36">
        <f t="shared" si="1"/>
        <v>19744278</v>
      </c>
      <c r="Y25" s="36">
        <f t="shared" si="1"/>
        <v>-14315105</v>
      </c>
      <c r="Z25" s="37">
        <f>+IF(X25&lt;&gt;0,+(Y25/X25)*100,0)</f>
        <v>-72.502549852671237</v>
      </c>
      <c r="AA25" s="38">
        <f>SUM(AA15:AA24)</f>
        <v>78977091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640960180</v>
      </c>
      <c r="D26" s="29">
        <f>+D13+D25</f>
        <v>0</v>
      </c>
      <c r="E26" s="30">
        <f t="shared" si="2"/>
        <v>244517877</v>
      </c>
      <c r="F26" s="31">
        <f t="shared" si="2"/>
        <v>244517877</v>
      </c>
      <c r="G26" s="31">
        <f t="shared" si="2"/>
        <v>1200569163</v>
      </c>
      <c r="H26" s="31">
        <f t="shared" si="2"/>
        <v>-142522648</v>
      </c>
      <c r="I26" s="31">
        <f t="shared" si="2"/>
        <v>22659277</v>
      </c>
      <c r="J26" s="31">
        <f t="shared" si="2"/>
        <v>1080705792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1080705792</v>
      </c>
      <c r="X26" s="31">
        <f t="shared" si="2"/>
        <v>61129485</v>
      </c>
      <c r="Y26" s="31">
        <f t="shared" si="2"/>
        <v>1019576307</v>
      </c>
      <c r="Z26" s="32">
        <f>+IF(X26&lt;&gt;0,+(Y26/X26)*100,0)</f>
        <v>1667.8961175609445</v>
      </c>
      <c r="AA26" s="33">
        <f>+AA13+AA25</f>
        <v>244517877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-106193060</v>
      </c>
      <c r="D33" s="18"/>
      <c r="E33" s="19"/>
      <c r="F33" s="20"/>
      <c r="G33" s="20">
        <v>-106193061</v>
      </c>
      <c r="H33" s="20"/>
      <c r="I33" s="20"/>
      <c r="J33" s="20">
        <v>-106193061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-106193061</v>
      </c>
      <c r="X33" s="20"/>
      <c r="Y33" s="20">
        <v>-106193061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167578694</v>
      </c>
      <c r="D34" s="18"/>
      <c r="E34" s="19">
        <v>148960305</v>
      </c>
      <c r="F34" s="20">
        <v>148960305</v>
      </c>
      <c r="G34" s="20">
        <v>163293915</v>
      </c>
      <c r="H34" s="20">
        <v>4284779</v>
      </c>
      <c r="I34" s="20"/>
      <c r="J34" s="20">
        <v>167578694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167578694</v>
      </c>
      <c r="X34" s="20">
        <v>37240074</v>
      </c>
      <c r="Y34" s="20">
        <v>130338620</v>
      </c>
      <c r="Z34" s="21">
        <v>349.99559882722036</v>
      </c>
      <c r="AA34" s="22">
        <v>148960305</v>
      </c>
    </row>
    <row r="35" spans="1:27" x14ac:dyDescent="0.25">
      <c r="A35" s="23" t="s">
        <v>39</v>
      </c>
      <c r="B35" s="17" t="s">
        <v>32</v>
      </c>
      <c r="C35" s="18">
        <v>96163374</v>
      </c>
      <c r="D35" s="18"/>
      <c r="E35" s="19"/>
      <c r="F35" s="20"/>
      <c r="G35" s="20">
        <v>97801458</v>
      </c>
      <c r="H35" s="20">
        <v>1530801</v>
      </c>
      <c r="I35" s="20">
        <v>1731349</v>
      </c>
      <c r="J35" s="20">
        <v>101063608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101063608</v>
      </c>
      <c r="X35" s="20"/>
      <c r="Y35" s="20">
        <v>101063608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157549008</v>
      </c>
      <c r="D37" s="29">
        <f t="shared" ref="D37:Y37" si="3">SUM(D29:D36)</f>
        <v>0</v>
      </c>
      <c r="E37" s="30">
        <f t="shared" si="3"/>
        <v>148960305</v>
      </c>
      <c r="F37" s="31">
        <f t="shared" si="3"/>
        <v>148960305</v>
      </c>
      <c r="G37" s="31">
        <f t="shared" si="3"/>
        <v>154902312</v>
      </c>
      <c r="H37" s="31">
        <f t="shared" si="3"/>
        <v>5815580</v>
      </c>
      <c r="I37" s="31">
        <f t="shared" si="3"/>
        <v>1731349</v>
      </c>
      <c r="J37" s="31">
        <f t="shared" si="3"/>
        <v>162449241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162449241</v>
      </c>
      <c r="X37" s="31">
        <f t="shared" si="3"/>
        <v>37240074</v>
      </c>
      <c r="Y37" s="31">
        <f t="shared" si="3"/>
        <v>125209167</v>
      </c>
      <c r="Z37" s="32">
        <f>+IF(X37&lt;&gt;0,+(Y37/X37)*100,0)</f>
        <v>336.22158484432657</v>
      </c>
      <c r="AA37" s="33">
        <f>SUM(AA29:AA36)</f>
        <v>148960305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157549008</v>
      </c>
      <c r="D44" s="29">
        <f>+D37+D43</f>
        <v>0</v>
      </c>
      <c r="E44" s="30">
        <f t="shared" si="5"/>
        <v>148960305</v>
      </c>
      <c r="F44" s="31">
        <f t="shared" si="5"/>
        <v>148960305</v>
      </c>
      <c r="G44" s="31">
        <f t="shared" si="5"/>
        <v>154902312</v>
      </c>
      <c r="H44" s="31">
        <f t="shared" si="5"/>
        <v>5815580</v>
      </c>
      <c r="I44" s="31">
        <f t="shared" si="5"/>
        <v>1731349</v>
      </c>
      <c r="J44" s="31">
        <f t="shared" si="5"/>
        <v>162449241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162449241</v>
      </c>
      <c r="X44" s="31">
        <f t="shared" si="5"/>
        <v>37240074</v>
      </c>
      <c r="Y44" s="31">
        <f t="shared" si="5"/>
        <v>125209167</v>
      </c>
      <c r="Z44" s="32">
        <f>+IF(X44&lt;&gt;0,+(Y44/X44)*100,0)</f>
        <v>336.22158484432657</v>
      </c>
      <c r="AA44" s="33">
        <f>+AA37+AA43</f>
        <v>148960305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483411172</v>
      </c>
      <c r="D45" s="42">
        <f t="shared" si="6"/>
        <v>0</v>
      </c>
      <c r="E45" s="43">
        <f t="shared" si="6"/>
        <v>95557572</v>
      </c>
      <c r="F45" s="44">
        <f t="shared" si="6"/>
        <v>95557572</v>
      </c>
      <c r="G45" s="44">
        <f t="shared" si="6"/>
        <v>1045666851</v>
      </c>
      <c r="H45" s="44">
        <f t="shared" si="6"/>
        <v>-148338228</v>
      </c>
      <c r="I45" s="44">
        <f t="shared" si="6"/>
        <v>20927928</v>
      </c>
      <c r="J45" s="44">
        <f t="shared" si="6"/>
        <v>918256551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918256551</v>
      </c>
      <c r="X45" s="44">
        <f t="shared" si="6"/>
        <v>23889411</v>
      </c>
      <c r="Y45" s="44">
        <f t="shared" si="6"/>
        <v>894367140</v>
      </c>
      <c r="Z45" s="45">
        <f>+IF(X45&lt;&gt;0,+(Y45/X45)*100,0)</f>
        <v>3743.7806231388458</v>
      </c>
      <c r="AA45" s="46">
        <f>+AA26-AA44</f>
        <v>95557572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367533573</v>
      </c>
      <c r="D47" s="18"/>
      <c r="E47" s="19"/>
      <c r="F47" s="20"/>
      <c r="G47" s="20">
        <v>386626988</v>
      </c>
      <c r="H47" s="20">
        <v>-79376884</v>
      </c>
      <c r="I47" s="20">
        <v>21550917</v>
      </c>
      <c r="J47" s="20">
        <v>328801021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328801021</v>
      </c>
      <c r="X47" s="20"/>
      <c r="Y47" s="20">
        <v>328801021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367533573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386626988</v>
      </c>
      <c r="H50" s="52">
        <f t="shared" si="7"/>
        <v>-79376884</v>
      </c>
      <c r="I50" s="52">
        <f t="shared" si="7"/>
        <v>21550917</v>
      </c>
      <c r="J50" s="52">
        <f t="shared" si="7"/>
        <v>328801021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328801021</v>
      </c>
      <c r="X50" s="52">
        <f t="shared" si="7"/>
        <v>0</v>
      </c>
      <c r="Y50" s="52">
        <f t="shared" si="7"/>
        <v>328801021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17865580</v>
      </c>
      <c r="H7" s="20">
        <v>16528730</v>
      </c>
      <c r="I7" s="20">
        <v>3022232</v>
      </c>
      <c r="J7" s="20">
        <v>37416542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37416542</v>
      </c>
      <c r="X7" s="20"/>
      <c r="Y7" s="20">
        <v>37416542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17865580</v>
      </c>
      <c r="H13" s="31">
        <f t="shared" si="0"/>
        <v>16528730</v>
      </c>
      <c r="I13" s="31">
        <f t="shared" si="0"/>
        <v>3022232</v>
      </c>
      <c r="J13" s="31">
        <f t="shared" si="0"/>
        <v>37416542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37416542</v>
      </c>
      <c r="X13" s="31">
        <f t="shared" si="0"/>
        <v>0</v>
      </c>
      <c r="Y13" s="31">
        <f t="shared" si="0"/>
        <v>37416542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868401</v>
      </c>
      <c r="H17" s="24"/>
      <c r="I17" s="24"/>
      <c r="J17" s="20">
        <v>868401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868401</v>
      </c>
      <c r="X17" s="20"/>
      <c r="Y17" s="24">
        <v>868401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868401</v>
      </c>
      <c r="H25" s="36">
        <f t="shared" si="1"/>
        <v>0</v>
      </c>
      <c r="I25" s="36">
        <f t="shared" si="1"/>
        <v>0</v>
      </c>
      <c r="J25" s="36">
        <f t="shared" si="1"/>
        <v>868401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868401</v>
      </c>
      <c r="X25" s="36">
        <f t="shared" si="1"/>
        <v>0</v>
      </c>
      <c r="Y25" s="36">
        <f t="shared" si="1"/>
        <v>868401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18733981</v>
      </c>
      <c r="H26" s="31">
        <f t="shared" si="2"/>
        <v>16528730</v>
      </c>
      <c r="I26" s="31">
        <f t="shared" si="2"/>
        <v>3022232</v>
      </c>
      <c r="J26" s="31">
        <f t="shared" si="2"/>
        <v>38284943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38284943</v>
      </c>
      <c r="X26" s="31">
        <f t="shared" si="2"/>
        <v>0</v>
      </c>
      <c r="Y26" s="31">
        <f t="shared" si="2"/>
        <v>38284943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63981907</v>
      </c>
      <c r="H34" s="20"/>
      <c r="I34" s="20"/>
      <c r="J34" s="20">
        <v>63981907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63981907</v>
      </c>
      <c r="X34" s="20"/>
      <c r="Y34" s="20">
        <v>63981907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11950211</v>
      </c>
      <c r="H35" s="20">
        <v>216172</v>
      </c>
      <c r="I35" s="20">
        <v>213216</v>
      </c>
      <c r="J35" s="20">
        <v>12379599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12379599</v>
      </c>
      <c r="X35" s="20"/>
      <c r="Y35" s="20">
        <v>12379599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75932118</v>
      </c>
      <c r="H37" s="31">
        <f t="shared" si="3"/>
        <v>216172</v>
      </c>
      <c r="I37" s="31">
        <f t="shared" si="3"/>
        <v>213216</v>
      </c>
      <c r="J37" s="31">
        <f t="shared" si="3"/>
        <v>76361506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76361506</v>
      </c>
      <c r="X37" s="31">
        <f t="shared" si="3"/>
        <v>0</v>
      </c>
      <c r="Y37" s="31">
        <f t="shared" si="3"/>
        <v>76361506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>
        <v>16579685</v>
      </c>
      <c r="H40" s="20"/>
      <c r="I40" s="20"/>
      <c r="J40" s="20">
        <v>16579685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16579685</v>
      </c>
      <c r="X40" s="20"/>
      <c r="Y40" s="20">
        <v>16579685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16579685</v>
      </c>
      <c r="H43" s="36">
        <f t="shared" si="4"/>
        <v>0</v>
      </c>
      <c r="I43" s="36">
        <f t="shared" si="4"/>
        <v>0</v>
      </c>
      <c r="J43" s="36">
        <f t="shared" si="4"/>
        <v>16579685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16579685</v>
      </c>
      <c r="X43" s="36">
        <f t="shared" si="4"/>
        <v>0</v>
      </c>
      <c r="Y43" s="36">
        <f t="shared" si="4"/>
        <v>16579685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92511803</v>
      </c>
      <c r="H44" s="31">
        <f t="shared" si="5"/>
        <v>216172</v>
      </c>
      <c r="I44" s="31">
        <f t="shared" si="5"/>
        <v>213216</v>
      </c>
      <c r="J44" s="31">
        <f t="shared" si="5"/>
        <v>92941191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92941191</v>
      </c>
      <c r="X44" s="31">
        <f t="shared" si="5"/>
        <v>0</v>
      </c>
      <c r="Y44" s="31">
        <f t="shared" si="5"/>
        <v>92941191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-73777822</v>
      </c>
      <c r="H45" s="44">
        <f t="shared" si="6"/>
        <v>16312558</v>
      </c>
      <c r="I45" s="44">
        <f t="shared" si="6"/>
        <v>2809016</v>
      </c>
      <c r="J45" s="44">
        <f t="shared" si="6"/>
        <v>-54656248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-54656248</v>
      </c>
      <c r="X45" s="44">
        <f t="shared" si="6"/>
        <v>0</v>
      </c>
      <c r="Y45" s="44">
        <f t="shared" si="6"/>
        <v>-54656248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30898692</v>
      </c>
      <c r="F47" s="20">
        <v>30898692</v>
      </c>
      <c r="G47" s="20">
        <v>122552316</v>
      </c>
      <c r="H47" s="20">
        <v>7790673</v>
      </c>
      <c r="I47" s="20">
        <v>2171673</v>
      </c>
      <c r="J47" s="20">
        <v>132514662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132514662</v>
      </c>
      <c r="X47" s="20">
        <v>7724673</v>
      </c>
      <c r="Y47" s="20">
        <v>124789989</v>
      </c>
      <c r="Z47" s="47">
        <v>1615.4727714687726</v>
      </c>
      <c r="AA47" s="22">
        <v>30898692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30898692</v>
      </c>
      <c r="F50" s="52">
        <f t="shared" si="7"/>
        <v>30898692</v>
      </c>
      <c r="G50" s="52">
        <f t="shared" si="7"/>
        <v>122552316</v>
      </c>
      <c r="H50" s="52">
        <f t="shared" si="7"/>
        <v>7790673</v>
      </c>
      <c r="I50" s="52">
        <f t="shared" si="7"/>
        <v>2171673</v>
      </c>
      <c r="J50" s="52">
        <f t="shared" si="7"/>
        <v>132514662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132514662</v>
      </c>
      <c r="X50" s="52">
        <f t="shared" si="7"/>
        <v>7724673</v>
      </c>
      <c r="Y50" s="52">
        <f t="shared" si="7"/>
        <v>124789989</v>
      </c>
      <c r="Z50" s="53">
        <f>+IF(X50&lt;&gt;0,+(Y50/X50)*100,0)</f>
        <v>1615.4727714687726</v>
      </c>
      <c r="AA50" s="54">
        <f>SUM(AA47:AA49)</f>
        <v>30898692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-16291353</v>
      </c>
      <c r="D6" s="18"/>
      <c r="E6" s="19">
        <v>13420562</v>
      </c>
      <c r="F6" s="20">
        <v>13420562</v>
      </c>
      <c r="G6" s="20">
        <v>1545830</v>
      </c>
      <c r="H6" s="20">
        <v>3226508</v>
      </c>
      <c r="I6" s="20">
        <v>2559467</v>
      </c>
      <c r="J6" s="20">
        <v>7331805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7331805</v>
      </c>
      <c r="X6" s="20">
        <v>12759280</v>
      </c>
      <c r="Y6" s="20">
        <v>-5427475</v>
      </c>
      <c r="Z6" s="21">
        <v>-42.537470766375534</v>
      </c>
      <c r="AA6" s="22">
        <v>13420562</v>
      </c>
    </row>
    <row r="7" spans="1:27" x14ac:dyDescent="0.25">
      <c r="A7" s="23" t="s">
        <v>35</v>
      </c>
      <c r="B7" s="17" t="s">
        <v>32</v>
      </c>
      <c r="C7" s="18">
        <v>-239477083</v>
      </c>
      <c r="D7" s="18"/>
      <c r="E7" s="19">
        <v>-171731509</v>
      </c>
      <c r="F7" s="20">
        <v>-171731509</v>
      </c>
      <c r="G7" s="20">
        <v>-306471621</v>
      </c>
      <c r="H7" s="20">
        <v>3658017</v>
      </c>
      <c r="I7" s="20">
        <v>3530385</v>
      </c>
      <c r="J7" s="20">
        <v>-299283219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-299283219</v>
      </c>
      <c r="X7" s="20">
        <v>-173018316</v>
      </c>
      <c r="Y7" s="20">
        <v>-126264903</v>
      </c>
      <c r="Z7" s="21">
        <v>72.97776670072318</v>
      </c>
      <c r="AA7" s="22">
        <v>-171731509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-255768436</v>
      </c>
      <c r="D13" s="29">
        <f>SUM(D6:D12)</f>
        <v>0</v>
      </c>
      <c r="E13" s="30">
        <f t="shared" si="0"/>
        <v>-158310947</v>
      </c>
      <c r="F13" s="31">
        <f t="shared" si="0"/>
        <v>-158310947</v>
      </c>
      <c r="G13" s="31">
        <f t="shared" si="0"/>
        <v>-304925791</v>
      </c>
      <c r="H13" s="31">
        <f t="shared" si="0"/>
        <v>6884525</v>
      </c>
      <c r="I13" s="31">
        <f t="shared" si="0"/>
        <v>6089852</v>
      </c>
      <c r="J13" s="31">
        <f t="shared" si="0"/>
        <v>-291951414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-291951414</v>
      </c>
      <c r="X13" s="31">
        <f t="shared" si="0"/>
        <v>-160259036</v>
      </c>
      <c r="Y13" s="31">
        <f t="shared" si="0"/>
        <v>-131692378</v>
      </c>
      <c r="Z13" s="32">
        <f>+IF(X13&lt;&gt;0,+(Y13/X13)*100,0)</f>
        <v>82.174697469164855</v>
      </c>
      <c r="AA13" s="33">
        <f>SUM(AA6:AA12)</f>
        <v>-158310947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42175375</v>
      </c>
      <c r="D17" s="18"/>
      <c r="E17" s="19">
        <v>48773020</v>
      </c>
      <c r="F17" s="20">
        <v>48773020</v>
      </c>
      <c r="G17" s="24">
        <v>40605667</v>
      </c>
      <c r="H17" s="24">
        <v>1569708</v>
      </c>
      <c r="I17" s="24"/>
      <c r="J17" s="20">
        <v>42175375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42175375</v>
      </c>
      <c r="X17" s="20">
        <v>48773020</v>
      </c>
      <c r="Y17" s="24">
        <v>-6597645</v>
      </c>
      <c r="Z17" s="25">
        <v>-13.527243135651638</v>
      </c>
      <c r="AA17" s="26">
        <v>48773020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42175375</v>
      </c>
      <c r="D25" s="29">
        <f t="shared" ref="D25:Y25" si="1">SUM(D15:D24)</f>
        <v>0</v>
      </c>
      <c r="E25" s="35">
        <f t="shared" si="1"/>
        <v>48773020</v>
      </c>
      <c r="F25" s="36">
        <f t="shared" si="1"/>
        <v>48773020</v>
      </c>
      <c r="G25" s="36">
        <f t="shared" si="1"/>
        <v>40605667</v>
      </c>
      <c r="H25" s="36">
        <f t="shared" si="1"/>
        <v>1569708</v>
      </c>
      <c r="I25" s="36">
        <f t="shared" si="1"/>
        <v>0</v>
      </c>
      <c r="J25" s="36">
        <f t="shared" si="1"/>
        <v>42175375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42175375</v>
      </c>
      <c r="X25" s="36">
        <f t="shared" si="1"/>
        <v>48773020</v>
      </c>
      <c r="Y25" s="36">
        <f t="shared" si="1"/>
        <v>-6597645</v>
      </c>
      <c r="Z25" s="37">
        <f>+IF(X25&lt;&gt;0,+(Y25/X25)*100,0)</f>
        <v>-13.527243135651638</v>
      </c>
      <c r="AA25" s="38">
        <f>SUM(AA15:AA24)</f>
        <v>48773020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-213593061</v>
      </c>
      <c r="D26" s="29">
        <f>+D13+D25</f>
        <v>0</v>
      </c>
      <c r="E26" s="30">
        <f t="shared" si="2"/>
        <v>-109537927</v>
      </c>
      <c r="F26" s="31">
        <f t="shared" si="2"/>
        <v>-109537927</v>
      </c>
      <c r="G26" s="31">
        <f t="shared" si="2"/>
        <v>-264320124</v>
      </c>
      <c r="H26" s="31">
        <f t="shared" si="2"/>
        <v>8454233</v>
      </c>
      <c r="I26" s="31">
        <f t="shared" si="2"/>
        <v>6089852</v>
      </c>
      <c r="J26" s="31">
        <f t="shared" si="2"/>
        <v>-249776039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-249776039</v>
      </c>
      <c r="X26" s="31">
        <f t="shared" si="2"/>
        <v>-111486016</v>
      </c>
      <c r="Y26" s="31">
        <f t="shared" si="2"/>
        <v>-138290023</v>
      </c>
      <c r="Z26" s="32">
        <f>+IF(X26&lt;&gt;0,+(Y26/X26)*100,0)</f>
        <v>124.04248349855824</v>
      </c>
      <c r="AA26" s="33">
        <f>+AA13+AA25</f>
        <v>-109537927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-259227</v>
      </c>
      <c r="J32" s="20">
        <v>-259227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-259227</v>
      </c>
      <c r="X32" s="20"/>
      <c r="Y32" s="20">
        <v>-259227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-259227</v>
      </c>
      <c r="J37" s="31">
        <f t="shared" si="3"/>
        <v>-259227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-259227</v>
      </c>
      <c r="X37" s="31">
        <f t="shared" si="3"/>
        <v>0</v>
      </c>
      <c r="Y37" s="31">
        <f t="shared" si="3"/>
        <v>-259227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-259227</v>
      </c>
      <c r="J44" s="31">
        <f t="shared" si="5"/>
        <v>-259227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-259227</v>
      </c>
      <c r="X44" s="31">
        <f t="shared" si="5"/>
        <v>0</v>
      </c>
      <c r="Y44" s="31">
        <f t="shared" si="5"/>
        <v>-259227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-213593061</v>
      </c>
      <c r="D45" s="42">
        <f t="shared" si="6"/>
        <v>0</v>
      </c>
      <c r="E45" s="43">
        <f t="shared" si="6"/>
        <v>-109537927</v>
      </c>
      <c r="F45" s="44">
        <f t="shared" si="6"/>
        <v>-109537927</v>
      </c>
      <c r="G45" s="44">
        <f t="shared" si="6"/>
        <v>-264320124</v>
      </c>
      <c r="H45" s="44">
        <f t="shared" si="6"/>
        <v>8454233</v>
      </c>
      <c r="I45" s="44">
        <f t="shared" si="6"/>
        <v>6349079</v>
      </c>
      <c r="J45" s="44">
        <f t="shared" si="6"/>
        <v>-249516812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-249516812</v>
      </c>
      <c r="X45" s="44">
        <f t="shared" si="6"/>
        <v>-111486016</v>
      </c>
      <c r="Y45" s="44">
        <f t="shared" si="6"/>
        <v>-138030796</v>
      </c>
      <c r="Z45" s="45">
        <f>+IF(X45&lt;&gt;0,+(Y45/X45)*100,0)</f>
        <v>123.80996375366038</v>
      </c>
      <c r="AA45" s="46">
        <f>+AA26-AA44</f>
        <v>-109537927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15136306</v>
      </c>
      <c r="F47" s="20">
        <v>15136306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13188217</v>
      </c>
      <c r="Y47" s="20">
        <v>-13188217</v>
      </c>
      <c r="Z47" s="47">
        <v>-100</v>
      </c>
      <c r="AA47" s="22">
        <v>15136306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15136306</v>
      </c>
      <c r="F50" s="52">
        <f t="shared" si="7"/>
        <v>15136306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13188217</v>
      </c>
      <c r="Y50" s="52">
        <f t="shared" si="7"/>
        <v>-13188217</v>
      </c>
      <c r="Z50" s="53">
        <f>+IF(X50&lt;&gt;0,+(Y50/X50)*100,0)</f>
        <v>-100</v>
      </c>
      <c r="AA50" s="54">
        <f>SUM(AA47:AA49)</f>
        <v>15136306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101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212539859</v>
      </c>
      <c r="D6" s="18"/>
      <c r="E6" s="19">
        <v>167378093</v>
      </c>
      <c r="F6" s="20">
        <v>167378093</v>
      </c>
      <c r="G6" s="20">
        <v>219935543</v>
      </c>
      <c r="H6" s="20">
        <v>6801378</v>
      </c>
      <c r="I6" s="20">
        <v>5850423</v>
      </c>
      <c r="J6" s="20">
        <v>232587344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232587344</v>
      </c>
      <c r="X6" s="20">
        <v>47174044</v>
      </c>
      <c r="Y6" s="20">
        <v>185413300</v>
      </c>
      <c r="Z6" s="21">
        <v>393.04092733707546</v>
      </c>
      <c r="AA6" s="22">
        <v>167378093</v>
      </c>
    </row>
    <row r="7" spans="1:27" x14ac:dyDescent="0.25">
      <c r="A7" s="23" t="s">
        <v>35</v>
      </c>
      <c r="B7" s="17" t="s">
        <v>32</v>
      </c>
      <c r="C7" s="18">
        <v>446475659</v>
      </c>
      <c r="D7" s="18"/>
      <c r="E7" s="19">
        <v>211282311</v>
      </c>
      <c r="F7" s="20">
        <v>321573457</v>
      </c>
      <c r="G7" s="20">
        <v>643935847</v>
      </c>
      <c r="H7" s="20">
        <v>-62538603</v>
      </c>
      <c r="I7" s="20">
        <v>64079151</v>
      </c>
      <c r="J7" s="20">
        <v>645476395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645476395</v>
      </c>
      <c r="X7" s="20">
        <v>75563122</v>
      </c>
      <c r="Y7" s="20">
        <v>569913273</v>
      </c>
      <c r="Z7" s="21">
        <v>754.22144812915485</v>
      </c>
      <c r="AA7" s="22">
        <v>321573457</v>
      </c>
    </row>
    <row r="8" spans="1:27" x14ac:dyDescent="0.25">
      <c r="A8" s="23" t="s">
        <v>36</v>
      </c>
      <c r="B8" s="17" t="s">
        <v>32</v>
      </c>
      <c r="C8" s="18">
        <v>-15336216</v>
      </c>
      <c r="D8" s="18"/>
      <c r="E8" s="19">
        <v>14549246</v>
      </c>
      <c r="F8" s="20">
        <v>11296037</v>
      </c>
      <c r="G8" s="20">
        <v>5794779</v>
      </c>
      <c r="H8" s="20">
        <v>-24384204</v>
      </c>
      <c r="I8" s="20"/>
      <c r="J8" s="20">
        <v>-18589425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-18589425</v>
      </c>
      <c r="X8" s="20">
        <v>4728664</v>
      </c>
      <c r="Y8" s="20">
        <v>-23318089</v>
      </c>
      <c r="Z8" s="21">
        <v>-493.12213766932899</v>
      </c>
      <c r="AA8" s="22">
        <v>11296037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-24615742</v>
      </c>
      <c r="D10" s="18"/>
      <c r="E10" s="19">
        <v>30943626</v>
      </c>
      <c r="F10" s="20">
        <v>30943626</v>
      </c>
      <c r="G10" s="20">
        <v>-25633483</v>
      </c>
      <c r="H10" s="20">
        <v>-578102</v>
      </c>
      <c r="I10" s="20">
        <v>-465647</v>
      </c>
      <c r="J10" s="20">
        <v>-26677232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-26677232</v>
      </c>
      <c r="X10" s="20">
        <v>7336109</v>
      </c>
      <c r="Y10" s="20">
        <v>-34013341</v>
      </c>
      <c r="Z10" s="21">
        <v>-463.6427975647581</v>
      </c>
      <c r="AA10" s="22">
        <v>30943626</v>
      </c>
    </row>
    <row r="11" spans="1:27" x14ac:dyDescent="0.25">
      <c r="A11" s="23" t="s">
        <v>39</v>
      </c>
      <c r="B11" s="17" t="s">
        <v>32</v>
      </c>
      <c r="C11" s="18">
        <v>8933369</v>
      </c>
      <c r="D11" s="18"/>
      <c r="E11" s="19">
        <v>13509347</v>
      </c>
      <c r="F11" s="20">
        <v>13509347</v>
      </c>
      <c r="G11" s="24">
        <v>8402876</v>
      </c>
      <c r="H11" s="24">
        <v>71965</v>
      </c>
      <c r="I11" s="24">
        <v>67898</v>
      </c>
      <c r="J11" s="20">
        <v>8542739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8542739</v>
      </c>
      <c r="X11" s="20">
        <v>3370343</v>
      </c>
      <c r="Y11" s="24">
        <v>5172396</v>
      </c>
      <c r="Z11" s="25">
        <v>153.46794080009067</v>
      </c>
      <c r="AA11" s="26">
        <v>13509347</v>
      </c>
    </row>
    <row r="12" spans="1:27" x14ac:dyDescent="0.25">
      <c r="A12" s="23" t="s">
        <v>40</v>
      </c>
      <c r="B12" s="17" t="s">
        <v>32</v>
      </c>
      <c r="C12" s="18">
        <v>-12547</v>
      </c>
      <c r="D12" s="18"/>
      <c r="E12" s="19">
        <v>2003</v>
      </c>
      <c r="F12" s="20">
        <v>2003</v>
      </c>
      <c r="G12" s="20">
        <v>-10544</v>
      </c>
      <c r="H12" s="20"/>
      <c r="I12" s="20"/>
      <c r="J12" s="20">
        <v>-10544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-10544</v>
      </c>
      <c r="X12" s="20">
        <v>2003</v>
      </c>
      <c r="Y12" s="20">
        <v>-12547</v>
      </c>
      <c r="Z12" s="21">
        <v>-626.41038442336492</v>
      </c>
      <c r="AA12" s="22">
        <v>2003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627984382</v>
      </c>
      <c r="D13" s="29">
        <f>SUM(D6:D12)</f>
        <v>0</v>
      </c>
      <c r="E13" s="30">
        <f t="shared" si="0"/>
        <v>437664626</v>
      </c>
      <c r="F13" s="31">
        <f t="shared" si="0"/>
        <v>544702563</v>
      </c>
      <c r="G13" s="31">
        <f t="shared" si="0"/>
        <v>852425018</v>
      </c>
      <c r="H13" s="31">
        <f t="shared" si="0"/>
        <v>-80627566</v>
      </c>
      <c r="I13" s="31">
        <f t="shared" si="0"/>
        <v>69531825</v>
      </c>
      <c r="J13" s="31">
        <f t="shared" si="0"/>
        <v>841329277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841329277</v>
      </c>
      <c r="X13" s="31">
        <f t="shared" si="0"/>
        <v>138174285</v>
      </c>
      <c r="Y13" s="31">
        <f t="shared" si="0"/>
        <v>703154992</v>
      </c>
      <c r="Z13" s="32">
        <f>+IF(X13&lt;&gt;0,+(Y13/X13)*100,0)</f>
        <v>508.88990813305099</v>
      </c>
      <c r="AA13" s="33">
        <f>SUM(AA6:AA12)</f>
        <v>544702563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4380967935</v>
      </c>
      <c r="D17" s="18"/>
      <c r="E17" s="19">
        <v>372263965</v>
      </c>
      <c r="F17" s="20">
        <v>372251097</v>
      </c>
      <c r="G17" s="24">
        <v>370189492</v>
      </c>
      <c r="H17" s="24">
        <v>-147488185</v>
      </c>
      <c r="I17" s="24">
        <v>-15209251</v>
      </c>
      <c r="J17" s="20">
        <v>207492056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207492056</v>
      </c>
      <c r="X17" s="20">
        <v>226586062</v>
      </c>
      <c r="Y17" s="24">
        <v>-19094006</v>
      </c>
      <c r="Z17" s="25">
        <v>-8.4268228290229086</v>
      </c>
      <c r="AA17" s="26">
        <v>372251097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953000</v>
      </c>
      <c r="D20" s="18"/>
      <c r="E20" s="19"/>
      <c r="F20" s="20"/>
      <c r="G20" s="20">
        <v>953000</v>
      </c>
      <c r="H20" s="20">
        <v>-953000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4381920935</v>
      </c>
      <c r="D25" s="29">
        <f t="shared" ref="D25:Y25" si="1">SUM(D15:D24)</f>
        <v>0</v>
      </c>
      <c r="E25" s="35">
        <f t="shared" si="1"/>
        <v>372263965</v>
      </c>
      <c r="F25" s="36">
        <f t="shared" si="1"/>
        <v>372251097</v>
      </c>
      <c r="G25" s="36">
        <f t="shared" si="1"/>
        <v>371142492</v>
      </c>
      <c r="H25" s="36">
        <f t="shared" si="1"/>
        <v>-148441185</v>
      </c>
      <c r="I25" s="36">
        <f t="shared" si="1"/>
        <v>-15209251</v>
      </c>
      <c r="J25" s="36">
        <f t="shared" si="1"/>
        <v>207492056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207492056</v>
      </c>
      <c r="X25" s="36">
        <f t="shared" si="1"/>
        <v>226586062</v>
      </c>
      <c r="Y25" s="36">
        <f t="shared" si="1"/>
        <v>-19094006</v>
      </c>
      <c r="Z25" s="37">
        <f>+IF(X25&lt;&gt;0,+(Y25/X25)*100,0)</f>
        <v>-8.4268228290229086</v>
      </c>
      <c r="AA25" s="38">
        <f>SUM(AA15:AA24)</f>
        <v>372251097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5009905317</v>
      </c>
      <c r="D26" s="29">
        <f>+D13+D25</f>
        <v>0</v>
      </c>
      <c r="E26" s="30">
        <f t="shared" si="2"/>
        <v>809928591</v>
      </c>
      <c r="F26" s="31">
        <f t="shared" si="2"/>
        <v>916953660</v>
      </c>
      <c r="G26" s="31">
        <f t="shared" si="2"/>
        <v>1223567510</v>
      </c>
      <c r="H26" s="31">
        <f t="shared" si="2"/>
        <v>-229068751</v>
      </c>
      <c r="I26" s="31">
        <f t="shared" si="2"/>
        <v>54322574</v>
      </c>
      <c r="J26" s="31">
        <f t="shared" si="2"/>
        <v>1048821333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1048821333</v>
      </c>
      <c r="X26" s="31">
        <f t="shared" si="2"/>
        <v>364760347</v>
      </c>
      <c r="Y26" s="31">
        <f t="shared" si="2"/>
        <v>684060986</v>
      </c>
      <c r="Z26" s="32">
        <f>+IF(X26&lt;&gt;0,+(Y26/X26)*100,0)</f>
        <v>187.5371025458532</v>
      </c>
      <c r="AA26" s="33">
        <f>+AA13+AA25</f>
        <v>916953660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-120714</v>
      </c>
      <c r="D31" s="18"/>
      <c r="E31" s="19">
        <v>10775</v>
      </c>
      <c r="F31" s="20">
        <v>10775</v>
      </c>
      <c r="G31" s="20">
        <v>-110099</v>
      </c>
      <c r="H31" s="20">
        <v>-905</v>
      </c>
      <c r="I31" s="20"/>
      <c r="J31" s="20">
        <v>-111004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-111004</v>
      </c>
      <c r="X31" s="20">
        <v>10775</v>
      </c>
      <c r="Y31" s="20">
        <v>-121779</v>
      </c>
      <c r="Z31" s="21">
        <v>-1130.199535962877</v>
      </c>
      <c r="AA31" s="22">
        <v>10775</v>
      </c>
    </row>
    <row r="32" spans="1:27" x14ac:dyDescent="0.25">
      <c r="A32" s="23" t="s">
        <v>59</v>
      </c>
      <c r="B32" s="17" t="s">
        <v>32</v>
      </c>
      <c r="C32" s="18">
        <v>79393479</v>
      </c>
      <c r="D32" s="18"/>
      <c r="E32" s="19">
        <v>-42329994</v>
      </c>
      <c r="F32" s="20">
        <v>-42329994</v>
      </c>
      <c r="G32" s="20">
        <v>3536280</v>
      </c>
      <c r="H32" s="20">
        <v>2765726</v>
      </c>
      <c r="I32" s="20">
        <v>1656050</v>
      </c>
      <c r="J32" s="20">
        <v>7958056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7958056</v>
      </c>
      <c r="X32" s="20">
        <v>-10158522</v>
      </c>
      <c r="Y32" s="20">
        <v>18116578</v>
      </c>
      <c r="Z32" s="21">
        <v>-178.33871895931316</v>
      </c>
      <c r="AA32" s="22">
        <v>-42329994</v>
      </c>
    </row>
    <row r="33" spans="1:27" x14ac:dyDescent="0.25">
      <c r="A33" s="23" t="s">
        <v>60</v>
      </c>
      <c r="B33" s="17" t="s">
        <v>32</v>
      </c>
      <c r="C33" s="18">
        <v>-106501050</v>
      </c>
      <c r="D33" s="18"/>
      <c r="E33" s="19"/>
      <c r="F33" s="20"/>
      <c r="G33" s="20">
        <v>-106200061</v>
      </c>
      <c r="H33" s="20"/>
      <c r="I33" s="20"/>
      <c r="J33" s="20">
        <v>-106200061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-106200061</v>
      </c>
      <c r="X33" s="20"/>
      <c r="Y33" s="20">
        <v>-106200061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237253077</v>
      </c>
      <c r="D34" s="18"/>
      <c r="E34" s="19">
        <v>188863346</v>
      </c>
      <c r="F34" s="20">
        <v>188863346</v>
      </c>
      <c r="G34" s="20">
        <v>267178863</v>
      </c>
      <c r="H34" s="20">
        <v>7138109</v>
      </c>
      <c r="I34" s="20"/>
      <c r="J34" s="20">
        <v>274316972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274316972</v>
      </c>
      <c r="X34" s="20">
        <v>77143115</v>
      </c>
      <c r="Y34" s="20">
        <v>197173857</v>
      </c>
      <c r="Z34" s="21">
        <v>255.59488620598222</v>
      </c>
      <c r="AA34" s="22">
        <v>188863346</v>
      </c>
    </row>
    <row r="35" spans="1:27" x14ac:dyDescent="0.25">
      <c r="A35" s="23" t="s">
        <v>39</v>
      </c>
      <c r="B35" s="17" t="s">
        <v>32</v>
      </c>
      <c r="C35" s="18">
        <v>218817636</v>
      </c>
      <c r="D35" s="18"/>
      <c r="E35" s="19">
        <v>2393337</v>
      </c>
      <c r="F35" s="20">
        <v>2393337</v>
      </c>
      <c r="G35" s="20">
        <v>222141857</v>
      </c>
      <c r="H35" s="20">
        <v>-1174087</v>
      </c>
      <c r="I35" s="20">
        <v>-7034876</v>
      </c>
      <c r="J35" s="20">
        <v>213932894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213932894</v>
      </c>
      <c r="X35" s="20">
        <v>-5323722</v>
      </c>
      <c r="Y35" s="20">
        <v>219256616</v>
      </c>
      <c r="Z35" s="21">
        <v>-4118.483572207565</v>
      </c>
      <c r="AA35" s="22">
        <v>2393337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428842428</v>
      </c>
      <c r="D37" s="29">
        <f t="shared" ref="D37:Y37" si="3">SUM(D29:D36)</f>
        <v>0</v>
      </c>
      <c r="E37" s="30">
        <f t="shared" si="3"/>
        <v>148937464</v>
      </c>
      <c r="F37" s="31">
        <f t="shared" si="3"/>
        <v>148937464</v>
      </c>
      <c r="G37" s="31">
        <f t="shared" si="3"/>
        <v>386546840</v>
      </c>
      <c r="H37" s="31">
        <f t="shared" si="3"/>
        <v>8728843</v>
      </c>
      <c r="I37" s="31">
        <f t="shared" si="3"/>
        <v>-5378826</v>
      </c>
      <c r="J37" s="31">
        <f t="shared" si="3"/>
        <v>389896857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389896857</v>
      </c>
      <c r="X37" s="31">
        <f t="shared" si="3"/>
        <v>61671646</v>
      </c>
      <c r="Y37" s="31">
        <f t="shared" si="3"/>
        <v>328225211</v>
      </c>
      <c r="Z37" s="32">
        <f>+IF(X37&lt;&gt;0,+(Y37/X37)*100,0)</f>
        <v>532.21412478596721</v>
      </c>
      <c r="AA37" s="33">
        <f>SUM(AA29:AA36)</f>
        <v>148937464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26350995</v>
      </c>
      <c r="D40" s="18"/>
      <c r="E40" s="19">
        <v>200799900</v>
      </c>
      <c r="F40" s="20">
        <v>200799900</v>
      </c>
      <c r="G40" s="20">
        <v>37425028</v>
      </c>
      <c r="H40" s="20">
        <v>5505652</v>
      </c>
      <c r="I40" s="20"/>
      <c r="J40" s="20">
        <v>42930680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42930680</v>
      </c>
      <c r="X40" s="20">
        <v>50199975</v>
      </c>
      <c r="Y40" s="20">
        <v>-7269295</v>
      </c>
      <c r="Z40" s="21">
        <v>-14.480674542168599</v>
      </c>
      <c r="AA40" s="22">
        <v>200799900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26350995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37425028</v>
      </c>
      <c r="H43" s="36">
        <f t="shared" si="4"/>
        <v>5505652</v>
      </c>
      <c r="I43" s="36">
        <f t="shared" si="4"/>
        <v>0</v>
      </c>
      <c r="J43" s="36">
        <f t="shared" si="4"/>
        <v>42930680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42930680</v>
      </c>
      <c r="X43" s="36">
        <f t="shared" si="4"/>
        <v>50199975</v>
      </c>
      <c r="Y43" s="36">
        <f t="shared" si="4"/>
        <v>-7269295</v>
      </c>
      <c r="Z43" s="37">
        <f>+IF(X43&lt;&gt;0,+(Y43/X43)*100,0)</f>
        <v>-14.480674542168599</v>
      </c>
      <c r="AA43" s="38">
        <f>SUM(AA39:AA42)</f>
        <v>200799900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455193423</v>
      </c>
      <c r="D44" s="29">
        <f>+D37+D43</f>
        <v>0</v>
      </c>
      <c r="E44" s="30">
        <f t="shared" si="5"/>
        <v>349737364</v>
      </c>
      <c r="F44" s="31">
        <f t="shared" si="5"/>
        <v>349737364</v>
      </c>
      <c r="G44" s="31">
        <f t="shared" si="5"/>
        <v>423971868</v>
      </c>
      <c r="H44" s="31">
        <f t="shared" si="5"/>
        <v>14234495</v>
      </c>
      <c r="I44" s="31">
        <f t="shared" si="5"/>
        <v>-5378826</v>
      </c>
      <c r="J44" s="31">
        <f t="shared" si="5"/>
        <v>432827537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432827537</v>
      </c>
      <c r="X44" s="31">
        <f t="shared" si="5"/>
        <v>111871621</v>
      </c>
      <c r="Y44" s="31">
        <f t="shared" si="5"/>
        <v>320955916</v>
      </c>
      <c r="Z44" s="32">
        <f>+IF(X44&lt;&gt;0,+(Y44/X44)*100,0)</f>
        <v>286.89663484897568</v>
      </c>
      <c r="AA44" s="33">
        <f>+AA37+AA43</f>
        <v>349737364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4554711894</v>
      </c>
      <c r="D45" s="42">
        <f t="shared" si="6"/>
        <v>0</v>
      </c>
      <c r="E45" s="43">
        <f t="shared" si="6"/>
        <v>460191227</v>
      </c>
      <c r="F45" s="44">
        <f t="shared" si="6"/>
        <v>567216296</v>
      </c>
      <c r="G45" s="44">
        <f t="shared" si="6"/>
        <v>799595642</v>
      </c>
      <c r="H45" s="44">
        <f t="shared" si="6"/>
        <v>-243303246</v>
      </c>
      <c r="I45" s="44">
        <f t="shared" si="6"/>
        <v>59701400</v>
      </c>
      <c r="J45" s="44">
        <f t="shared" si="6"/>
        <v>615993796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615993796</v>
      </c>
      <c r="X45" s="44">
        <f t="shared" si="6"/>
        <v>252888726</v>
      </c>
      <c r="Y45" s="44">
        <f t="shared" si="6"/>
        <v>363105070</v>
      </c>
      <c r="Z45" s="45">
        <f>+IF(X45&lt;&gt;0,+(Y45/X45)*100,0)</f>
        <v>143.58294090184154</v>
      </c>
      <c r="AA45" s="46">
        <f>+AA26-AA44</f>
        <v>567216296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-102464705</v>
      </c>
      <c r="D47" s="18"/>
      <c r="E47" s="19">
        <v>63185178</v>
      </c>
      <c r="F47" s="20">
        <v>63185178</v>
      </c>
      <c r="G47" s="20">
        <v>86788219</v>
      </c>
      <c r="H47" s="20">
        <v>-125703775</v>
      </c>
      <c r="I47" s="20">
        <v>-5346793</v>
      </c>
      <c r="J47" s="20">
        <v>-44262349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-44262349</v>
      </c>
      <c r="X47" s="20">
        <v>-9282359</v>
      </c>
      <c r="Y47" s="20">
        <v>-34979990</v>
      </c>
      <c r="Z47" s="47">
        <v>376.84375275724631</v>
      </c>
      <c r="AA47" s="22">
        <v>63185178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-102464705</v>
      </c>
      <c r="D50" s="50">
        <f t="shared" ref="D50:Y50" si="7">SUM(D47:D49)</f>
        <v>0</v>
      </c>
      <c r="E50" s="51">
        <f t="shared" si="7"/>
        <v>63185178</v>
      </c>
      <c r="F50" s="52">
        <f t="shared" si="7"/>
        <v>63185178</v>
      </c>
      <c r="G50" s="52">
        <f t="shared" si="7"/>
        <v>86788219</v>
      </c>
      <c r="H50" s="52">
        <f t="shared" si="7"/>
        <v>-125703775</v>
      </c>
      <c r="I50" s="52">
        <f t="shared" si="7"/>
        <v>-5346793</v>
      </c>
      <c r="J50" s="52">
        <f t="shared" si="7"/>
        <v>-44262349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-44262349</v>
      </c>
      <c r="X50" s="52">
        <f t="shared" si="7"/>
        <v>-9282359</v>
      </c>
      <c r="Y50" s="52">
        <f t="shared" si="7"/>
        <v>-34979990</v>
      </c>
      <c r="Z50" s="53">
        <f>+IF(X50&lt;&gt;0,+(Y50/X50)*100,0)</f>
        <v>376.84375275724631</v>
      </c>
      <c r="AA50" s="54">
        <f>SUM(AA47:AA49)</f>
        <v>63185178</v>
      </c>
    </row>
    <row r="51" spans="1:27" x14ac:dyDescent="0.25">
      <c r="A51" s="55" t="s">
        <v>98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99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100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9ACC0EA-084C-469F-B01C-DA33B00A43DD}"/>
</file>

<file path=customXml/itemProps2.xml><?xml version="1.0" encoding="utf-8"?>
<ds:datastoreItem xmlns:ds="http://schemas.openxmlformats.org/officeDocument/2006/customXml" ds:itemID="{65B4FEEE-85F4-41E0-9521-D0A51CE4F637}"/>
</file>

<file path=customXml/itemProps3.xml><?xml version="1.0" encoding="utf-8"?>
<ds:datastoreItem xmlns:ds="http://schemas.openxmlformats.org/officeDocument/2006/customXml" ds:itemID="{ED27EA73-8BD4-424E-AFDB-7C05309DE7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2025-11-07T12:35:49Z</dcterms:created>
  <dcterms:modified xsi:type="dcterms:W3CDTF">2025-11-07T12:37:26Z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